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120" yWindow="465" windowWidth="15120" windowHeight="7650" tabRatio="621" firstSheet="1" activeTab="1"/>
  </bookViews>
  <sheets>
    <sheet name="45_лот_(льготники)+" sheetId="3" state="hidden" r:id="rId1"/>
    <sheet name="45_лот_(льготник Северо-Восток)" sheetId="4" r:id="rId2"/>
    <sheet name="45_лот_(льготники)" sheetId="2" state="hidden" r:id="rId3"/>
  </sheets>
  <definedNames>
    <definedName name="_xlnm._FilterDatabase" localSheetId="1" hidden="1">'45_лот_(льготник Северо-Восток)'!$A$2:$BN$65</definedName>
    <definedName name="_xlnm._FilterDatabase" localSheetId="2" hidden="1">'45_лот_(льготники)'!$A$2:$AZ$90</definedName>
    <definedName name="_xlnm._FilterDatabase" localSheetId="0" hidden="1">'45_лот_(льготники)+'!$A$2:$BN$144</definedName>
    <definedName name="_xlnm.Print_Titles" localSheetId="1">'45_лот_(льготник Северо-Восток)'!$2:$2</definedName>
    <definedName name="_xlnm.Print_Titles" localSheetId="2">'45_лот_(льготники)'!$2:$2</definedName>
    <definedName name="_xlnm.Print_Titles" localSheetId="0">'45_лот_(льготники)+'!$2:$2</definedName>
    <definedName name="_xlnm.Print_Area" localSheetId="1">'45_лот_(льготник Северо-Восток)'!$A$1:$BN$72</definedName>
    <definedName name="_xlnm.Print_Area" localSheetId="2">'45_лот_(льготники)'!$A$2:$AZ$90</definedName>
    <definedName name="_xlnm.Print_Area" localSheetId="0">'45_лот_(льготники)+'!$A$1:$BN$146</definedName>
  </definedNames>
  <calcPr calcId="145621"/>
</workbook>
</file>

<file path=xl/calcChain.xml><?xml version="1.0" encoding="utf-8"?>
<calcChain xmlns="http://schemas.openxmlformats.org/spreadsheetml/2006/main">
  <c r="U66" i="4" l="1"/>
  <c r="V66" i="4"/>
  <c r="W66" i="4"/>
  <c r="X66" i="4"/>
  <c r="Y66" i="4"/>
  <c r="Z66" i="4"/>
  <c r="AA66" i="4"/>
  <c r="AE66" i="4"/>
  <c r="AF66" i="4"/>
  <c r="AH66" i="4"/>
  <c r="AJ66" i="4"/>
  <c r="AK66" i="4"/>
  <c r="AL66" i="4"/>
  <c r="AN66" i="4"/>
  <c r="AO66" i="4"/>
  <c r="AP66" i="4"/>
  <c r="AQ66" i="4"/>
  <c r="AU66" i="4"/>
  <c r="AV66" i="4"/>
  <c r="AW66" i="4"/>
  <c r="AX66" i="4"/>
  <c r="AY66" i="4"/>
  <c r="BA66" i="4"/>
  <c r="BE66" i="4"/>
  <c r="BG66" i="4"/>
  <c r="BK66" i="4"/>
  <c r="BL65" i="4"/>
  <c r="N65" i="4"/>
  <c r="S65" i="4" s="1"/>
  <c r="S63" i="4" s="1"/>
  <c r="M65" i="4"/>
  <c r="BL64" i="4"/>
  <c r="T64" i="4"/>
  <c r="BC63" i="4"/>
  <c r="BL63" i="4" s="1"/>
  <c r="R63" i="4"/>
  <c r="N63" i="4"/>
  <c r="BC62" i="4"/>
  <c r="BL62" i="4" s="1"/>
  <c r="N62" i="4"/>
  <c r="S62" i="4" s="1"/>
  <c r="M62" i="4"/>
  <c r="BL61" i="4"/>
  <c r="R61" i="4"/>
  <c r="T61" i="4" s="1"/>
  <c r="N61" i="4" s="1"/>
  <c r="BL60" i="4"/>
  <c r="N60" i="4"/>
  <c r="S60" i="4" s="1"/>
  <c r="S59" i="4" s="1"/>
  <c r="AC59" i="4"/>
  <c r="BL59" i="4" s="1"/>
  <c r="R59" i="4"/>
  <c r="BC58" i="4"/>
  <c r="BL58" i="4" s="1"/>
  <c r="N58" i="4"/>
  <c r="S58" i="4" s="1"/>
  <c r="M58" i="4"/>
  <c r="BC57" i="4"/>
  <c r="BL57" i="4" s="1"/>
  <c r="N57" i="4"/>
  <c r="S57" i="4" s="1"/>
  <c r="M57" i="4"/>
  <c r="BC56" i="4"/>
  <c r="BL56" i="4" s="1"/>
  <c r="N56" i="4"/>
  <c r="S56" i="4" s="1"/>
  <c r="M56" i="4"/>
  <c r="BL55" i="4"/>
  <c r="T55" i="4"/>
  <c r="N55" i="4"/>
  <c r="BL54" i="4"/>
  <c r="R54" i="4"/>
  <c r="T54" i="4" s="1"/>
  <c r="S53" i="4"/>
  <c r="R53" i="4"/>
  <c r="Q53" i="4"/>
  <c r="P53" i="4"/>
  <c r="N53" i="4"/>
  <c r="BL52" i="4"/>
  <c r="BC51" i="4"/>
  <c r="BL51" i="4" s="1"/>
  <c r="N51" i="4"/>
  <c r="S51" i="4" s="1"/>
  <c r="M51" i="4"/>
  <c r="BC50" i="4"/>
  <c r="BL50" i="4" s="1"/>
  <c r="N50" i="4"/>
  <c r="S50" i="4" s="1"/>
  <c r="M50" i="4"/>
  <c r="BC49" i="4"/>
  <c r="BL49" i="4" s="1"/>
  <c r="N49" i="4"/>
  <c r="S49" i="4" s="1"/>
  <c r="M49" i="4"/>
  <c r="BC48" i="4"/>
  <c r="BL48" i="4" s="1"/>
  <c r="N48" i="4"/>
  <c r="S48" i="4" s="1"/>
  <c r="M48" i="4"/>
  <c r="BC47" i="4"/>
  <c r="BL47" i="4" s="1"/>
  <c r="N47" i="4"/>
  <c r="S47" i="4" s="1"/>
  <c r="M47" i="4"/>
  <c r="BC46" i="4"/>
  <c r="BL46" i="4" s="1"/>
  <c r="N46" i="4"/>
  <c r="S46" i="4" s="1"/>
  <c r="M46" i="4"/>
  <c r="BL45" i="4"/>
  <c r="N45" i="4"/>
  <c r="S45" i="4" s="1"/>
  <c r="S43" i="4" s="1"/>
  <c r="M45" i="4"/>
  <c r="BL44" i="4"/>
  <c r="T44" i="4"/>
  <c r="BC43" i="4"/>
  <c r="BL43" i="4" s="1"/>
  <c r="R43" i="4"/>
  <c r="N43" i="4"/>
  <c r="BC42" i="4"/>
  <c r="BL42" i="4" s="1"/>
  <c r="N42" i="4"/>
  <c r="S42" i="4" s="1"/>
  <c r="M42" i="4"/>
  <c r="BC41" i="4"/>
  <c r="BL41" i="4" s="1"/>
  <c r="N41" i="4"/>
  <c r="S41" i="4" s="1"/>
  <c r="M41" i="4"/>
  <c r="BC40" i="4"/>
  <c r="BL40" i="4" s="1"/>
  <c r="N40" i="4"/>
  <c r="S40" i="4" s="1"/>
  <c r="M40" i="4"/>
  <c r="BC39" i="4"/>
  <c r="BL39" i="4" s="1"/>
  <c r="N39" i="4"/>
  <c r="S39" i="4" s="1"/>
  <c r="M39" i="4"/>
  <c r="BL38" i="4"/>
  <c r="BC37" i="4"/>
  <c r="BL37" i="4" s="1"/>
  <c r="N37" i="4"/>
  <c r="S37" i="4" s="1"/>
  <c r="M37" i="4"/>
  <c r="BC36" i="4"/>
  <c r="BL36" i="4" s="1"/>
  <c r="N36" i="4"/>
  <c r="S36" i="4" s="1"/>
  <c r="M36" i="4"/>
  <c r="BL35" i="4"/>
  <c r="T35" i="4"/>
  <c r="BL34" i="4"/>
  <c r="R34" i="4"/>
  <c r="T34" i="4" s="1"/>
  <c r="AS30" i="4" s="1"/>
  <c r="BL33" i="4"/>
  <c r="R33" i="4"/>
  <c r="T33" i="4" s="1"/>
  <c r="N33" i="4" s="1"/>
  <c r="BL32" i="4"/>
  <c r="T32" i="4"/>
  <c r="BL31" i="4"/>
  <c r="N31" i="4"/>
  <c r="S31" i="4" s="1"/>
  <c r="S30" i="4" s="1"/>
  <c r="AC30" i="4"/>
  <c r="BL30" i="4" s="1"/>
  <c r="R30" i="4"/>
  <c r="BC29" i="4"/>
  <c r="BL29" i="4" s="1"/>
  <c r="N29" i="4"/>
  <c r="S29" i="4" s="1"/>
  <c r="M29" i="4"/>
  <c r="BC28" i="4"/>
  <c r="BL28" i="4" s="1"/>
  <c r="N28" i="4"/>
  <c r="S28" i="4" s="1"/>
  <c r="M28" i="4"/>
  <c r="BC27" i="4"/>
  <c r="BL27" i="4" s="1"/>
  <c r="N27" i="4"/>
  <c r="S27" i="4" s="1"/>
  <c r="M27" i="4"/>
  <c r="BC26" i="4"/>
  <c r="BL26" i="4" s="1"/>
  <c r="N26" i="4"/>
  <c r="S26" i="4" s="1"/>
  <c r="M26" i="4"/>
  <c r="BL25" i="4"/>
  <c r="R25" i="4"/>
  <c r="T25" i="4" s="1"/>
  <c r="N25" i="4" s="1"/>
  <c r="BC24" i="4"/>
  <c r="BL24" i="4" s="1"/>
  <c r="N24" i="4"/>
  <c r="S24" i="4" s="1"/>
  <c r="M24" i="4"/>
  <c r="BC23" i="4"/>
  <c r="BL23" i="4" s="1"/>
  <c r="N23" i="4"/>
  <c r="S23" i="4" s="1"/>
  <c r="M23" i="4"/>
  <c r="BL22" i="4"/>
  <c r="T22" i="4"/>
  <c r="BC21" i="4"/>
  <c r="BL21" i="4" s="1"/>
  <c r="N21" i="4"/>
  <c r="S21" i="4" s="1"/>
  <c r="M21" i="4"/>
  <c r="BL20" i="4"/>
  <c r="T20" i="4"/>
  <c r="BL19" i="4"/>
  <c r="N19" i="4"/>
  <c r="S19" i="4" s="1"/>
  <c r="M19" i="4"/>
  <c r="BL18" i="4"/>
  <c r="T18" i="4"/>
  <c r="BL17" i="4"/>
  <c r="R17" i="4"/>
  <c r="T17" i="4" s="1"/>
  <c r="BL16" i="4"/>
  <c r="R16" i="4"/>
  <c r="T16" i="4" s="1"/>
  <c r="N16" i="4" s="1"/>
  <c r="BL15" i="4"/>
  <c r="N15" i="4"/>
  <c r="S15" i="4" s="1"/>
  <c r="S14" i="4" s="1"/>
  <c r="BC14" i="4"/>
  <c r="AC14" i="4"/>
  <c r="R14" i="4"/>
  <c r="BL13" i="4"/>
  <c r="N13" i="4"/>
  <c r="S13" i="4" s="1"/>
  <c r="S11" i="4" s="1"/>
  <c r="M13" i="4"/>
  <c r="BL12" i="4"/>
  <c r="T12" i="4"/>
  <c r="BC11" i="4"/>
  <c r="BL11" i="4" s="1"/>
  <c r="R11" i="4"/>
  <c r="N11" i="4"/>
  <c r="BC10" i="4"/>
  <c r="BL10" i="4" s="1"/>
  <c r="N10" i="4"/>
  <c r="S10" i="4" s="1"/>
  <c r="M10" i="4"/>
  <c r="BL9" i="4"/>
  <c r="N9" i="4"/>
  <c r="S9" i="4" s="1"/>
  <c r="S7" i="4" s="1"/>
  <c r="M9" i="4"/>
  <c r="BL8" i="4"/>
  <c r="T8" i="4"/>
  <c r="BC7" i="4"/>
  <c r="BL7" i="4" s="1"/>
  <c r="R7" i="4"/>
  <c r="N7" i="4"/>
  <c r="BC6" i="4"/>
  <c r="BL6" i="4" s="1"/>
  <c r="N6" i="4"/>
  <c r="S6" i="4" s="1"/>
  <c r="M6" i="4"/>
  <c r="BC5" i="4"/>
  <c r="BL5" i="4" s="1"/>
  <c r="N5" i="4"/>
  <c r="S5" i="4" s="1"/>
  <c r="M5" i="4"/>
  <c r="BI4" i="4"/>
  <c r="BL4" i="4" s="1"/>
  <c r="M4" i="4"/>
  <c r="N4" i="4" s="1"/>
  <c r="L4" i="4"/>
  <c r="M3" i="4"/>
  <c r="N3" i="4" s="1"/>
  <c r="BI66" i="4" l="1"/>
  <c r="AC66" i="4"/>
  <c r="N30" i="4"/>
  <c r="N59" i="4"/>
  <c r="S3" i="4"/>
  <c r="Q3" i="4"/>
  <c r="P3" i="4"/>
  <c r="T3" i="4" s="1"/>
  <c r="S4" i="4"/>
  <c r="Q4" i="4"/>
  <c r="P4" i="4"/>
  <c r="T4" i="4" s="1"/>
  <c r="N17" i="4"/>
  <c r="N14" i="4" s="1"/>
  <c r="AS14" i="4"/>
  <c r="BL14" i="4" s="1"/>
  <c r="P5" i="4"/>
  <c r="Q5" i="4"/>
  <c r="P6" i="4"/>
  <c r="Q6" i="4"/>
  <c r="P9" i="4"/>
  <c r="Q9" i="4"/>
  <c r="Q7" i="4" s="1"/>
  <c r="P10" i="4"/>
  <c r="Q10" i="4"/>
  <c r="P13" i="4"/>
  <c r="Q13" i="4"/>
  <c r="Q11" i="4" s="1"/>
  <c r="P15" i="4"/>
  <c r="Q15" i="4"/>
  <c r="P19" i="4"/>
  <c r="Q19" i="4"/>
  <c r="P21" i="4"/>
  <c r="Q21" i="4"/>
  <c r="P23" i="4"/>
  <c r="Q23" i="4"/>
  <c r="P24" i="4"/>
  <c r="Q24" i="4"/>
  <c r="P26" i="4"/>
  <c r="Q26" i="4"/>
  <c r="P27" i="4"/>
  <c r="Q27" i="4"/>
  <c r="P28" i="4"/>
  <c r="Q28" i="4"/>
  <c r="P29" i="4"/>
  <c r="Q29" i="4"/>
  <c r="P31" i="4"/>
  <c r="Q31" i="4"/>
  <c r="Q30" i="4" s="1"/>
  <c r="P36" i="4"/>
  <c r="Q36" i="4"/>
  <c r="P37" i="4"/>
  <c r="Q37" i="4"/>
  <c r="P39" i="4"/>
  <c r="Q39" i="4"/>
  <c r="AS53" i="4"/>
  <c r="T53" i="4"/>
  <c r="P40" i="4"/>
  <c r="Q40" i="4"/>
  <c r="P41" i="4"/>
  <c r="Q41" i="4"/>
  <c r="P42" i="4"/>
  <c r="Q42" i="4"/>
  <c r="P45" i="4"/>
  <c r="Q45" i="4"/>
  <c r="Q43" i="4" s="1"/>
  <c r="P46" i="4"/>
  <c r="Q46" i="4"/>
  <c r="P47" i="4"/>
  <c r="Q47" i="4"/>
  <c r="P48" i="4"/>
  <c r="Q48" i="4"/>
  <c r="P49" i="4"/>
  <c r="Q49" i="4"/>
  <c r="P50" i="4"/>
  <c r="Q50" i="4"/>
  <c r="P51" i="4"/>
  <c r="Q51" i="4"/>
  <c r="P56" i="4"/>
  <c r="Q56" i="4"/>
  <c r="P57" i="4"/>
  <c r="Q57" i="4"/>
  <c r="P58" i="4"/>
  <c r="Q58" i="4"/>
  <c r="P60" i="4"/>
  <c r="Q60" i="4"/>
  <c r="Q59" i="4" s="1"/>
  <c r="P62" i="4"/>
  <c r="Q62" i="4"/>
  <c r="P65" i="4"/>
  <c r="Q65" i="4"/>
  <c r="Q63" i="4" s="1"/>
  <c r="M124" i="3"/>
  <c r="M114" i="3"/>
  <c r="M80" i="3"/>
  <c r="M47" i="3"/>
  <c r="M18" i="3"/>
  <c r="BL9" i="3"/>
  <c r="BL10" i="3"/>
  <c r="BL11" i="3"/>
  <c r="BL12" i="3"/>
  <c r="BL13" i="3"/>
  <c r="BL16" i="3"/>
  <c r="BL17" i="3"/>
  <c r="BL18" i="3"/>
  <c r="BL19" i="3"/>
  <c r="BL21" i="3"/>
  <c r="BL22" i="3"/>
  <c r="BL23" i="3"/>
  <c r="BL24" i="3"/>
  <c r="BL25" i="3"/>
  <c r="BL26" i="3"/>
  <c r="BL27" i="3"/>
  <c r="BL28" i="3"/>
  <c r="BL30" i="3"/>
  <c r="BL31" i="3"/>
  <c r="BL34" i="3"/>
  <c r="BL35" i="3"/>
  <c r="BL38" i="3"/>
  <c r="BL39" i="3"/>
  <c r="BL41" i="3"/>
  <c r="BL42" i="3"/>
  <c r="BL43" i="3"/>
  <c r="BL44" i="3"/>
  <c r="BL45" i="3"/>
  <c r="BL46" i="3"/>
  <c r="BL48" i="3"/>
  <c r="BL51" i="3"/>
  <c r="BL57" i="3"/>
  <c r="BL58" i="3"/>
  <c r="BL59" i="3"/>
  <c r="BL60" i="3"/>
  <c r="BL61" i="3"/>
  <c r="BL63" i="3"/>
  <c r="BL64" i="3"/>
  <c r="BL65" i="3"/>
  <c r="BL66" i="3"/>
  <c r="BL67" i="3"/>
  <c r="BL70" i="3"/>
  <c r="BL75" i="3"/>
  <c r="BL77" i="3"/>
  <c r="BL78" i="3"/>
  <c r="BL80" i="3"/>
  <c r="BL86" i="3"/>
  <c r="BL87" i="3"/>
  <c r="BL92" i="3"/>
  <c r="BL93" i="3"/>
  <c r="BL95" i="3"/>
  <c r="BL101" i="3"/>
  <c r="BL102" i="3"/>
  <c r="BL103" i="3"/>
  <c r="BL107" i="3"/>
  <c r="BL109" i="3"/>
  <c r="BL110" i="3"/>
  <c r="BL114" i="3"/>
  <c r="BL117" i="3"/>
  <c r="BL118" i="3"/>
  <c r="BL121" i="3"/>
  <c r="BL122" i="3"/>
  <c r="BL124" i="3"/>
  <c r="BL125" i="3"/>
  <c r="BL129" i="3"/>
  <c r="BL130" i="3"/>
  <c r="BL132" i="3"/>
  <c r="BL133" i="3"/>
  <c r="BL137" i="3"/>
  <c r="BL138" i="3"/>
  <c r="BL139" i="3"/>
  <c r="BL140" i="3"/>
  <c r="BL141" i="3"/>
  <c r="BL142" i="3"/>
  <c r="R131" i="3"/>
  <c r="R128" i="3"/>
  <c r="L124" i="3"/>
  <c r="T124" i="3"/>
  <c r="R120" i="3"/>
  <c r="Q108" i="3"/>
  <c r="S108" i="3"/>
  <c r="P108" i="3"/>
  <c r="N106" i="3"/>
  <c r="Q106" i="3"/>
  <c r="M106" i="3"/>
  <c r="R103" i="3"/>
  <c r="T103" i="3" s="1"/>
  <c r="N103" i="3" s="1"/>
  <c r="R85" i="3"/>
  <c r="T78" i="3"/>
  <c r="R75" i="3"/>
  <c r="T75" i="3" s="1"/>
  <c r="N75" i="3" s="1"/>
  <c r="R51" i="3"/>
  <c r="T51" i="3" s="1"/>
  <c r="N51" i="3" s="1"/>
  <c r="T48" i="3"/>
  <c r="N47" i="3"/>
  <c r="Q47" i="3" s="1"/>
  <c r="R37" i="3"/>
  <c r="R33" i="3"/>
  <c r="R29" i="3"/>
  <c r="L26" i="3"/>
  <c r="M26" i="3"/>
  <c r="T26" i="3"/>
  <c r="L18" i="3"/>
  <c r="T18" i="3"/>
  <c r="R15" i="3"/>
  <c r="M11" i="3"/>
  <c r="BK119" i="3"/>
  <c r="BL119" i="3" s="1"/>
  <c r="N119" i="3"/>
  <c r="S119" i="3" s="1"/>
  <c r="M119" i="3"/>
  <c r="L119" i="3"/>
  <c r="BI4" i="3"/>
  <c r="BL4" i="3" s="1"/>
  <c r="M4" i="3"/>
  <c r="N4" i="3" s="1"/>
  <c r="L4" i="3"/>
  <c r="BG144" i="3"/>
  <c r="BL144" i="3" s="1"/>
  <c r="M144" i="3"/>
  <c r="N144" i="3" s="1"/>
  <c r="L144" i="3"/>
  <c r="BG32" i="3"/>
  <c r="BL32" i="3" s="1"/>
  <c r="N32" i="3"/>
  <c r="Q32" i="3" s="1"/>
  <c r="M32" i="3"/>
  <c r="L32" i="3"/>
  <c r="M17" i="3"/>
  <c r="N17" i="3" s="1"/>
  <c r="L17" i="3"/>
  <c r="M16" i="3"/>
  <c r="N16" i="3" s="1"/>
  <c r="L16" i="3"/>
  <c r="BI15" i="3"/>
  <c r="BG15" i="3"/>
  <c r="T114" i="3"/>
  <c r="L114" i="3"/>
  <c r="L80" i="3"/>
  <c r="T80" i="3"/>
  <c r="N66" i="4" l="1"/>
  <c r="BL53" i="4"/>
  <c r="AS66" i="4"/>
  <c r="T65" i="4"/>
  <c r="T63" i="4" s="1"/>
  <c r="P63" i="4"/>
  <c r="T62" i="4"/>
  <c r="T60" i="4"/>
  <c r="P59" i="4"/>
  <c r="T59" i="4" s="1"/>
  <c r="T58" i="4"/>
  <c r="T57" i="4"/>
  <c r="T56" i="4"/>
  <c r="T51" i="4"/>
  <c r="T50" i="4"/>
  <c r="T49" i="4"/>
  <c r="T48" i="4"/>
  <c r="T47" i="4"/>
  <c r="T46" i="4"/>
  <c r="T45" i="4"/>
  <c r="T43" i="4" s="1"/>
  <c r="P43" i="4"/>
  <c r="T42" i="4"/>
  <c r="T41" i="4"/>
  <c r="T40" i="4"/>
  <c r="T39" i="4"/>
  <c r="T37" i="4"/>
  <c r="T36" i="4"/>
  <c r="T31" i="4"/>
  <c r="P30" i="4"/>
  <c r="T30" i="4" s="1"/>
  <c r="T29" i="4"/>
  <c r="T28" i="4"/>
  <c r="T27" i="4"/>
  <c r="T26" i="4"/>
  <c r="T24" i="4"/>
  <c r="T23" i="4"/>
  <c r="T21" i="4"/>
  <c r="T19" i="4"/>
  <c r="Q14" i="4"/>
  <c r="T15" i="4"/>
  <c r="T14" i="4" s="1"/>
  <c r="P14" i="4"/>
  <c r="T13" i="4"/>
  <c r="T11" i="4" s="1"/>
  <c r="P11" i="4"/>
  <c r="T10" i="4"/>
  <c r="T9" i="4"/>
  <c r="T7" i="4" s="1"/>
  <c r="P7" i="4"/>
  <c r="T6" i="4"/>
  <c r="T5" i="4"/>
  <c r="BC3" i="4"/>
  <c r="BL15" i="3"/>
  <c r="P106" i="3"/>
  <c r="S106" i="3"/>
  <c r="P47" i="3"/>
  <c r="S47" i="3"/>
  <c r="P32" i="3"/>
  <c r="Q144" i="3"/>
  <c r="S144" i="3"/>
  <c r="P144" i="3"/>
  <c r="N15" i="3"/>
  <c r="Q16" i="3"/>
  <c r="S16" i="3"/>
  <c r="P16" i="3"/>
  <c r="Q17" i="3"/>
  <c r="S17" i="3"/>
  <c r="P17" i="3"/>
  <c r="S4" i="3"/>
  <c r="P4" i="3"/>
  <c r="Q4" i="3"/>
  <c r="S32" i="3"/>
  <c r="Q119" i="3"/>
  <c r="P119" i="3"/>
  <c r="BC143" i="3"/>
  <c r="BL143" i="3" s="1"/>
  <c r="N143" i="3"/>
  <c r="Q143" i="3" s="1"/>
  <c r="M143" i="3"/>
  <c r="BC136" i="3"/>
  <c r="N141" i="3"/>
  <c r="M141" i="3"/>
  <c r="S141" i="3"/>
  <c r="BC135" i="3"/>
  <c r="BL135" i="3" s="1"/>
  <c r="N135" i="3"/>
  <c r="M135" i="3"/>
  <c r="Q135" i="3"/>
  <c r="BC134" i="3"/>
  <c r="BL134" i="3" s="1"/>
  <c r="N134" i="3"/>
  <c r="Q134" i="3" s="1"/>
  <c r="M134" i="3"/>
  <c r="N133" i="3"/>
  <c r="M133" i="3"/>
  <c r="BC131" i="3"/>
  <c r="BL131" i="3" s="1"/>
  <c r="N130" i="3"/>
  <c r="M130" i="3"/>
  <c r="BC127" i="3"/>
  <c r="BL127" i="3" s="1"/>
  <c r="N127" i="3"/>
  <c r="Q127" i="3" s="1"/>
  <c r="M127" i="3"/>
  <c r="BC126" i="3"/>
  <c r="BL126" i="3" s="1"/>
  <c r="N126" i="3"/>
  <c r="Q126" i="3" s="1"/>
  <c r="M126" i="3"/>
  <c r="BC123" i="3"/>
  <c r="BL123" i="3" s="1"/>
  <c r="N123" i="3"/>
  <c r="Q123" i="3" s="1"/>
  <c r="M123" i="3"/>
  <c r="BC120" i="3"/>
  <c r="BL120" i="3" s="1"/>
  <c r="N122" i="3"/>
  <c r="N120" i="3" s="1"/>
  <c r="M122" i="3"/>
  <c r="Q122" i="3"/>
  <c r="Q120" i="3" s="1"/>
  <c r="BC115" i="3"/>
  <c r="BL115" i="3" s="1"/>
  <c r="N115" i="3"/>
  <c r="Q115" i="3" s="1"/>
  <c r="M115" i="3"/>
  <c r="N113" i="3"/>
  <c r="BC113" i="3"/>
  <c r="BL113" i="3" s="1"/>
  <c r="Q113" i="3"/>
  <c r="M113" i="3"/>
  <c r="BC112" i="3"/>
  <c r="BL112" i="3" s="1"/>
  <c r="N112" i="3"/>
  <c r="Q112" i="3" s="1"/>
  <c r="M112" i="3"/>
  <c r="BC111" i="3"/>
  <c r="BL111" i="3" s="1"/>
  <c r="N111" i="3"/>
  <c r="P111" i="3"/>
  <c r="Q111" i="3"/>
  <c r="M111" i="3"/>
  <c r="BC106" i="3"/>
  <c r="BL106" i="3" s="1"/>
  <c r="BC105" i="3"/>
  <c r="BL105" i="3" s="1"/>
  <c r="N105" i="3"/>
  <c r="Q105" i="3" s="1"/>
  <c r="M105" i="3"/>
  <c r="BC104" i="3"/>
  <c r="BL104" i="3" s="1"/>
  <c r="N104" i="3"/>
  <c r="Q104" i="3" s="1"/>
  <c r="M104" i="3"/>
  <c r="BC99" i="3"/>
  <c r="BL99" i="3" s="1"/>
  <c r="N99" i="3"/>
  <c r="Q99" i="3" s="1"/>
  <c r="M99" i="3"/>
  <c r="BC98" i="3"/>
  <c r="BL98" i="3" s="1"/>
  <c r="N98" i="3"/>
  <c r="Q98" i="3" s="1"/>
  <c r="M98" i="3"/>
  <c r="N97" i="3"/>
  <c r="BC97" i="3"/>
  <c r="BL97" i="3" s="1"/>
  <c r="Q97" i="3"/>
  <c r="M97" i="3"/>
  <c r="N96" i="3"/>
  <c r="BC96" i="3"/>
  <c r="BL96" i="3" s="1"/>
  <c r="Q96" i="3"/>
  <c r="M96" i="3"/>
  <c r="BC94" i="3"/>
  <c r="BL94" i="3" s="1"/>
  <c r="N94" i="3"/>
  <c r="Q94" i="3" s="1"/>
  <c r="M94" i="3"/>
  <c r="BC90" i="3"/>
  <c r="BL90" i="3" s="1"/>
  <c r="N90" i="3"/>
  <c r="Q90" i="3" s="1"/>
  <c r="M90" i="3"/>
  <c r="BC89" i="3"/>
  <c r="BL89" i="3" s="1"/>
  <c r="N89" i="3"/>
  <c r="Q89" i="3" s="1"/>
  <c r="M89" i="3"/>
  <c r="BC88" i="3"/>
  <c r="BL88" i="3" s="1"/>
  <c r="N88" i="3"/>
  <c r="Q88" i="3" s="1"/>
  <c r="M88" i="3"/>
  <c r="BC85" i="3"/>
  <c r="BL85" i="3" s="1"/>
  <c r="N87" i="3"/>
  <c r="N85" i="3" s="1"/>
  <c r="M87" i="3"/>
  <c r="Q87" i="3"/>
  <c r="Q85" i="3" s="1"/>
  <c r="BC84" i="3"/>
  <c r="BL84" i="3" s="1"/>
  <c r="N84" i="3"/>
  <c r="Q84" i="3" s="1"/>
  <c r="M84" i="3"/>
  <c r="BC83" i="3"/>
  <c r="BL83" i="3" s="1"/>
  <c r="N83" i="3"/>
  <c r="Q83" i="3" s="1"/>
  <c r="M83" i="3"/>
  <c r="BC82" i="3"/>
  <c r="BL82" i="3" s="1"/>
  <c r="N82" i="3"/>
  <c r="Q82" i="3" s="1"/>
  <c r="M82" i="3"/>
  <c r="BC81" i="3"/>
  <c r="BL81" i="3" s="1"/>
  <c r="N81" i="3"/>
  <c r="P81" i="3" s="1"/>
  <c r="Q81" i="3"/>
  <c r="M81" i="3"/>
  <c r="BC79" i="3"/>
  <c r="BL79" i="3" s="1"/>
  <c r="N79" i="3"/>
  <c r="Q79" i="3" s="1"/>
  <c r="M79" i="3"/>
  <c r="BI76" i="3"/>
  <c r="BL76" i="3" s="1"/>
  <c r="M76" i="3"/>
  <c r="N76" i="3" s="1"/>
  <c r="BC74" i="3"/>
  <c r="BL74" i="3" s="1"/>
  <c r="N74" i="3"/>
  <c r="Q74" i="3" s="1"/>
  <c r="M74" i="3"/>
  <c r="BC73" i="3"/>
  <c r="BL73" i="3" s="1"/>
  <c r="N73" i="3"/>
  <c r="Q73" i="3" s="1"/>
  <c r="M73" i="3"/>
  <c r="BC72" i="3"/>
  <c r="BL72" i="3" s="1"/>
  <c r="N72" i="3"/>
  <c r="Q72" i="3" s="1"/>
  <c r="M72" i="3"/>
  <c r="BC71" i="3"/>
  <c r="BL71" i="3" s="1"/>
  <c r="N71" i="3"/>
  <c r="Q71" i="3" s="1"/>
  <c r="M71" i="3"/>
  <c r="M69" i="3"/>
  <c r="N69" i="3"/>
  <c r="Q69" i="3" s="1"/>
  <c r="BC69" i="3"/>
  <c r="BL69" i="3" s="1"/>
  <c r="BC68" i="3"/>
  <c r="BL68" i="3" s="1"/>
  <c r="N68" i="3"/>
  <c r="Q68" i="3" s="1"/>
  <c r="M68" i="3"/>
  <c r="N61" i="3"/>
  <c r="Q61" i="3" s="1"/>
  <c r="BC56" i="3"/>
  <c r="M61" i="3"/>
  <c r="BC55" i="3"/>
  <c r="BL55" i="3" s="1"/>
  <c r="N55" i="3"/>
  <c r="Q55" i="3" s="1"/>
  <c r="M55" i="3"/>
  <c r="BC54" i="3"/>
  <c r="BL54" i="3" s="1"/>
  <c r="N54" i="3"/>
  <c r="Q54" i="3" s="1"/>
  <c r="M54" i="3"/>
  <c r="BC53" i="3"/>
  <c r="BL53" i="3" s="1"/>
  <c r="N53" i="3"/>
  <c r="Q53" i="3" s="1"/>
  <c r="M53" i="3"/>
  <c r="BC52" i="3"/>
  <c r="BL52" i="3" s="1"/>
  <c r="N52" i="3"/>
  <c r="Q52" i="3" s="1"/>
  <c r="M52" i="3"/>
  <c r="BC50" i="3"/>
  <c r="BL50" i="3" s="1"/>
  <c r="N50" i="3"/>
  <c r="Q50" i="3" s="1"/>
  <c r="M50" i="3"/>
  <c r="BC49" i="3"/>
  <c r="BL49" i="3" s="1"/>
  <c r="N49" i="3"/>
  <c r="S49" i="3" s="1"/>
  <c r="M49" i="3"/>
  <c r="BC47" i="3"/>
  <c r="BL47" i="3" s="1"/>
  <c r="BC40" i="3"/>
  <c r="N45" i="3"/>
  <c r="M45" i="3"/>
  <c r="Q45" i="3"/>
  <c r="BC37" i="3"/>
  <c r="BL37" i="3" s="1"/>
  <c r="N39" i="3"/>
  <c r="M39" i="3"/>
  <c r="N36" i="3"/>
  <c r="BC36" i="3"/>
  <c r="BL36" i="3" s="1"/>
  <c r="Q36" i="3"/>
  <c r="M36" i="3"/>
  <c r="BC33" i="3"/>
  <c r="BL33" i="3" s="1"/>
  <c r="N35" i="3"/>
  <c r="M35" i="3"/>
  <c r="BC29" i="3"/>
  <c r="BL29" i="3" s="1"/>
  <c r="N31" i="3"/>
  <c r="N29" i="3" s="1"/>
  <c r="M31" i="3"/>
  <c r="Q31" i="3"/>
  <c r="Q29" i="3" s="1"/>
  <c r="N25" i="3"/>
  <c r="BC20" i="3"/>
  <c r="Q25" i="3"/>
  <c r="M25" i="3"/>
  <c r="BC14" i="3"/>
  <c r="BL14" i="3" s="1"/>
  <c r="N14" i="3"/>
  <c r="Q14" i="3" s="1"/>
  <c r="M14" i="3"/>
  <c r="BC8" i="3"/>
  <c r="N13" i="3"/>
  <c r="M13" i="3"/>
  <c r="Q13" i="3"/>
  <c r="BC7" i="3"/>
  <c r="BL7" i="3" s="1"/>
  <c r="N7" i="3"/>
  <c r="S7" i="3" s="1"/>
  <c r="M7" i="3"/>
  <c r="N6" i="3"/>
  <c r="P6" i="3" s="1"/>
  <c r="BC6" i="3"/>
  <c r="BL6" i="3" s="1"/>
  <c r="S6" i="3"/>
  <c r="M6" i="3"/>
  <c r="BC5" i="3"/>
  <c r="BL5" i="3" s="1"/>
  <c r="N5" i="3"/>
  <c r="M5" i="3"/>
  <c r="M3" i="3"/>
  <c r="N3" i="3" s="1"/>
  <c r="S3" i="3" s="1"/>
  <c r="R102" i="3"/>
  <c r="R100" i="3" s="1"/>
  <c r="T102" i="3"/>
  <c r="N102" i="3" s="1"/>
  <c r="T129" i="3"/>
  <c r="T132" i="3"/>
  <c r="T86" i="3"/>
  <c r="T38" i="3"/>
  <c r="T34" i="3"/>
  <c r="T30" i="3"/>
  <c r="BL3" i="4" l="1"/>
  <c r="BC66" i="4"/>
  <c r="T66" i="4"/>
  <c r="BL66" i="4"/>
  <c r="Q130" i="3"/>
  <c r="Q128" i="3" s="1"/>
  <c r="N128" i="3"/>
  <c r="Q133" i="3"/>
  <c r="Q131" i="3" s="1"/>
  <c r="N131" i="3"/>
  <c r="T106" i="3"/>
  <c r="T17" i="3"/>
  <c r="T47" i="3"/>
  <c r="Q35" i="3"/>
  <c r="Q33" i="3" s="1"/>
  <c r="N33" i="3"/>
  <c r="Q6" i="3"/>
  <c r="Q39" i="3"/>
  <c r="Q37" i="3" s="1"/>
  <c r="N37" i="3"/>
  <c r="S15" i="3"/>
  <c r="P15" i="3"/>
  <c r="Q15" i="3"/>
  <c r="Q76" i="3"/>
  <c r="P76" i="3"/>
  <c r="P143" i="3"/>
  <c r="S143" i="3"/>
  <c r="Q141" i="3"/>
  <c r="P141" i="3"/>
  <c r="P135" i="3"/>
  <c r="S135" i="3"/>
  <c r="P134" i="3"/>
  <c r="S134" i="3"/>
  <c r="P133" i="3"/>
  <c r="P131" i="3" s="1"/>
  <c r="S133" i="3"/>
  <c r="S131" i="3" s="1"/>
  <c r="P130" i="3"/>
  <c r="P128" i="3" s="1"/>
  <c r="S130" i="3"/>
  <c r="S128" i="3" s="1"/>
  <c r="P127" i="3"/>
  <c r="S127" i="3"/>
  <c r="P126" i="3"/>
  <c r="S126" i="3"/>
  <c r="P123" i="3"/>
  <c r="S123" i="3"/>
  <c r="P122" i="3"/>
  <c r="P120" i="3" s="1"/>
  <c r="S122" i="3"/>
  <c r="S120" i="3" s="1"/>
  <c r="P115" i="3"/>
  <c r="S115" i="3"/>
  <c r="P113" i="3"/>
  <c r="S113" i="3"/>
  <c r="P112" i="3"/>
  <c r="S112" i="3"/>
  <c r="S111" i="3"/>
  <c r="T111" i="3" s="1"/>
  <c r="P105" i="3"/>
  <c r="S105" i="3"/>
  <c r="P104" i="3"/>
  <c r="S104" i="3"/>
  <c r="P99" i="3"/>
  <c r="S99" i="3"/>
  <c r="P98" i="3"/>
  <c r="S98" i="3"/>
  <c r="P97" i="3"/>
  <c r="S97" i="3"/>
  <c r="P96" i="3"/>
  <c r="S96" i="3"/>
  <c r="P94" i="3"/>
  <c r="S94" i="3"/>
  <c r="P90" i="3"/>
  <c r="S90" i="3"/>
  <c r="P89" i="3"/>
  <c r="S89" i="3"/>
  <c r="P88" i="3"/>
  <c r="S88" i="3"/>
  <c r="P87" i="3"/>
  <c r="P85" i="3" s="1"/>
  <c r="S87" i="3"/>
  <c r="S85" i="3" s="1"/>
  <c r="P84" i="3"/>
  <c r="S84" i="3"/>
  <c r="P83" i="3"/>
  <c r="S83" i="3"/>
  <c r="P82" i="3"/>
  <c r="S82" i="3"/>
  <c r="S81" i="3"/>
  <c r="T81" i="3" s="1"/>
  <c r="P79" i="3"/>
  <c r="S79" i="3"/>
  <c r="P74" i="3"/>
  <c r="S74" i="3"/>
  <c r="P73" i="3"/>
  <c r="S73" i="3"/>
  <c r="P72" i="3"/>
  <c r="S72" i="3"/>
  <c r="P71" i="3"/>
  <c r="S71" i="3"/>
  <c r="Q3" i="3"/>
  <c r="P69" i="3"/>
  <c r="P3" i="3"/>
  <c r="S69" i="3"/>
  <c r="P68" i="3"/>
  <c r="S68" i="3"/>
  <c r="P61" i="3"/>
  <c r="S61" i="3"/>
  <c r="P55" i="3"/>
  <c r="S55" i="3"/>
  <c r="P54" i="3"/>
  <c r="S54" i="3"/>
  <c r="P53" i="3"/>
  <c r="S53" i="3"/>
  <c r="P52" i="3"/>
  <c r="S52" i="3"/>
  <c r="P50" i="3"/>
  <c r="S50" i="3"/>
  <c r="Q49" i="3"/>
  <c r="P49" i="3"/>
  <c r="P45" i="3"/>
  <c r="S45" i="3"/>
  <c r="P39" i="3"/>
  <c r="P37" i="3" s="1"/>
  <c r="S39" i="3"/>
  <c r="S37" i="3" s="1"/>
  <c r="P36" i="3"/>
  <c r="S36" i="3"/>
  <c r="P35" i="3"/>
  <c r="P33" i="3" s="1"/>
  <c r="S35" i="3"/>
  <c r="S33" i="3" s="1"/>
  <c r="P31" i="3"/>
  <c r="P29" i="3" s="1"/>
  <c r="S31" i="3"/>
  <c r="S29" i="3" s="1"/>
  <c r="P25" i="3"/>
  <c r="S25" i="3"/>
  <c r="P14" i="3"/>
  <c r="S14" i="3"/>
  <c r="P13" i="3"/>
  <c r="S13" i="3"/>
  <c r="Q7" i="3"/>
  <c r="P7" i="3"/>
  <c r="T6" i="3"/>
  <c r="Q5" i="3"/>
  <c r="S5" i="3"/>
  <c r="P5" i="3"/>
  <c r="T16" i="3" l="1"/>
  <c r="T15" i="3" s="1"/>
  <c r="T127" i="3"/>
  <c r="T90" i="3"/>
  <c r="T141" i="3"/>
  <c r="S76" i="3"/>
  <c r="T76" i="3" s="1"/>
  <c r="T143" i="3"/>
  <c r="T135" i="3"/>
  <c r="T134" i="3"/>
  <c r="T133" i="3"/>
  <c r="T131" i="3" s="1"/>
  <c r="T130" i="3"/>
  <c r="BC128" i="3" s="1"/>
  <c r="BL128" i="3" s="1"/>
  <c r="T126" i="3"/>
  <c r="T123" i="3"/>
  <c r="T122" i="3"/>
  <c r="T115" i="3"/>
  <c r="T113" i="3"/>
  <c r="T112" i="3"/>
  <c r="T105" i="3"/>
  <c r="T104" i="3"/>
  <c r="T99" i="3"/>
  <c r="T98" i="3"/>
  <c r="T97" i="3"/>
  <c r="T96" i="3"/>
  <c r="T94" i="3"/>
  <c r="T89" i="3"/>
  <c r="T88" i="3"/>
  <c r="T87" i="3"/>
  <c r="T85" i="3" s="1"/>
  <c r="T84" i="3"/>
  <c r="T83" i="3"/>
  <c r="T82" i="3"/>
  <c r="T79" i="3"/>
  <c r="T74" i="3"/>
  <c r="T73" i="3"/>
  <c r="T72" i="3"/>
  <c r="T71" i="3"/>
  <c r="T69" i="3"/>
  <c r="T50" i="3"/>
  <c r="T68" i="3"/>
  <c r="T61" i="3"/>
  <c r="T55" i="3"/>
  <c r="T54" i="3"/>
  <c r="T53" i="3"/>
  <c r="T52" i="3"/>
  <c r="T45" i="3"/>
  <c r="T39" i="3"/>
  <c r="T37" i="3" s="1"/>
  <c r="T36" i="3"/>
  <c r="T35" i="3"/>
  <c r="T33" i="3" s="1"/>
  <c r="T31" i="3"/>
  <c r="T29" i="3" s="1"/>
  <c r="T25" i="3"/>
  <c r="T14" i="3"/>
  <c r="T13" i="3"/>
  <c r="T5" i="3"/>
  <c r="T140" i="3" l="1"/>
  <c r="T67" i="3"/>
  <c r="T60" i="3"/>
  <c r="T44" i="3"/>
  <c r="T24" i="3"/>
  <c r="T12" i="3"/>
  <c r="N101" i="3"/>
  <c r="AO100" i="3"/>
  <c r="BL100" i="3" s="1"/>
  <c r="R58" i="3"/>
  <c r="R65" i="3"/>
  <c r="R118" i="3"/>
  <c r="R138" i="3"/>
  <c r="R93" i="3"/>
  <c r="R42" i="3"/>
  <c r="R22" i="3"/>
  <c r="R10" i="3"/>
  <c r="T121" i="3"/>
  <c r="N137" i="3"/>
  <c r="Q137" i="3" s="1"/>
  <c r="Q136" i="3" s="1"/>
  <c r="N117" i="3"/>
  <c r="T110" i="3"/>
  <c r="N92" i="3"/>
  <c r="N41" i="3"/>
  <c r="N57" i="3"/>
  <c r="N63" i="3"/>
  <c r="Q57" i="3"/>
  <c r="Q56" i="3" s="1"/>
  <c r="Q41" i="3"/>
  <c r="Q40" i="3" s="1"/>
  <c r="N21" i="3"/>
  <c r="N9" i="3"/>
  <c r="T4" i="3"/>
  <c r="T7" i="3"/>
  <c r="T27" i="3"/>
  <c r="T28" i="3"/>
  <c r="T32" i="3"/>
  <c r="T46" i="3"/>
  <c r="T49" i="3"/>
  <c r="T64" i="3"/>
  <c r="T119" i="3"/>
  <c r="T120" i="3"/>
  <c r="T125" i="3"/>
  <c r="T128" i="3"/>
  <c r="T142" i="3"/>
  <c r="T144" i="3"/>
  <c r="T3" i="3"/>
  <c r="R139" i="3"/>
  <c r="T139" i="3" s="1"/>
  <c r="R109" i="3"/>
  <c r="R43" i="3"/>
  <c r="R23" i="3"/>
  <c r="R66" i="3"/>
  <c r="T66" i="3" s="1"/>
  <c r="AS62" i="3" s="1"/>
  <c r="R59" i="3"/>
  <c r="R11" i="3"/>
  <c r="T138" i="3" l="1"/>
  <c r="N138" i="3" s="1"/>
  <c r="N136" i="3" s="1"/>
  <c r="R136" i="3"/>
  <c r="BC3" i="3"/>
  <c r="BL3" i="3" s="1"/>
  <c r="T109" i="3"/>
  <c r="T108" i="3" s="1"/>
  <c r="R108" i="3"/>
  <c r="S117" i="3"/>
  <c r="S116" i="3" s="1"/>
  <c r="T118" i="3"/>
  <c r="N118" i="3" s="1"/>
  <c r="N116" i="3" s="1"/>
  <c r="R116" i="3"/>
  <c r="Q92" i="3"/>
  <c r="Q91" i="3" s="1"/>
  <c r="T93" i="3"/>
  <c r="N93" i="3" s="1"/>
  <c r="N91" i="3" s="1"/>
  <c r="R91" i="3"/>
  <c r="Q101" i="3"/>
  <c r="Q100" i="3" s="1"/>
  <c r="N100" i="3"/>
  <c r="Q63" i="3"/>
  <c r="Q62" i="3" s="1"/>
  <c r="T65" i="3"/>
  <c r="N65" i="3" s="1"/>
  <c r="N62" i="3" s="1"/>
  <c r="R62" i="3"/>
  <c r="T58" i="3"/>
  <c r="N58" i="3" s="1"/>
  <c r="R56" i="3"/>
  <c r="T42" i="3"/>
  <c r="N42" i="3" s="1"/>
  <c r="R40" i="3"/>
  <c r="S41" i="3"/>
  <c r="S40" i="3" s="1"/>
  <c r="Q21" i="3"/>
  <c r="Q20" i="3" s="1"/>
  <c r="T22" i="3"/>
  <c r="N22" i="3" s="1"/>
  <c r="R20" i="3"/>
  <c r="T10" i="3"/>
  <c r="N10" i="3" s="1"/>
  <c r="R8" i="3"/>
  <c r="S9" i="3"/>
  <c r="S8" i="3" s="1"/>
  <c r="P92" i="3"/>
  <c r="P91" i="3" s="1"/>
  <c r="P101" i="3"/>
  <c r="P100" i="3" s="1"/>
  <c r="S101" i="3"/>
  <c r="S100" i="3" s="1"/>
  <c r="S92" i="3"/>
  <c r="S91" i="3" s="1"/>
  <c r="P137" i="3"/>
  <c r="P136" i="3" s="1"/>
  <c r="S137" i="3"/>
  <c r="S136" i="3" s="1"/>
  <c r="P117" i="3"/>
  <c r="P116" i="3" s="1"/>
  <c r="Q117" i="3"/>
  <c r="Q116" i="3" s="1"/>
  <c r="Q9" i="3"/>
  <c r="Q8" i="3" s="1"/>
  <c r="P9" i="3"/>
  <c r="P8" i="3" s="1"/>
  <c r="AS108" i="3"/>
  <c r="BL108" i="3" s="1"/>
  <c r="T59" i="3"/>
  <c r="N59" i="3" s="1"/>
  <c r="T43" i="3"/>
  <c r="N43" i="3" s="1"/>
  <c r="T23" i="3"/>
  <c r="N23" i="3" s="1"/>
  <c r="T11" i="3"/>
  <c r="N11" i="3" s="1"/>
  <c r="P41" i="3"/>
  <c r="P63" i="3"/>
  <c r="P62" i="3" s="1"/>
  <c r="S63" i="3"/>
  <c r="S62" i="3" s="1"/>
  <c r="P57" i="3"/>
  <c r="P56" i="3" s="1"/>
  <c r="S57" i="3"/>
  <c r="S56" i="3" s="1"/>
  <c r="P21" i="3"/>
  <c r="P20" i="3" s="1"/>
  <c r="S21" i="3"/>
  <c r="S20" i="3" s="1"/>
  <c r="N110" i="3"/>
  <c r="N108" i="3" s="1"/>
  <c r="AS20" i="3"/>
  <c r="AS40" i="3"/>
  <c r="T116" i="3" l="1"/>
  <c r="T136" i="3"/>
  <c r="T62" i="3"/>
  <c r="N8" i="3"/>
  <c r="T100" i="3"/>
  <c r="N56" i="3"/>
  <c r="N40" i="3"/>
  <c r="T41" i="3"/>
  <c r="T40" i="3" s="1"/>
  <c r="P40" i="3"/>
  <c r="N20" i="3"/>
  <c r="T137" i="3"/>
  <c r="T92" i="3"/>
  <c r="T91" i="3" s="1"/>
  <c r="T101" i="3"/>
  <c r="T9" i="3"/>
  <c r="T8" i="3" s="1"/>
  <c r="T63" i="3"/>
  <c r="T117" i="3"/>
  <c r="T57" i="3"/>
  <c r="T56" i="3" s="1"/>
  <c r="T21" i="3"/>
  <c r="T20" i="3" s="1"/>
  <c r="N145" i="3" l="1"/>
  <c r="T145" i="3"/>
  <c r="AF136" i="3" l="1"/>
  <c r="BL136" i="3" s="1"/>
  <c r="AC116" i="3"/>
  <c r="BL116" i="3" s="1"/>
  <c r="AC91" i="3"/>
  <c r="BL91" i="3" s="1"/>
  <c r="AC62" i="3"/>
  <c r="BL62" i="3" s="1"/>
  <c r="AC56" i="3"/>
  <c r="BL56" i="3" s="1"/>
  <c r="AC40" i="3"/>
  <c r="BL40" i="3" s="1"/>
  <c r="AC20" i="3"/>
  <c r="BL20" i="3" s="1"/>
  <c r="AC8" i="3"/>
  <c r="BL8" i="3" s="1"/>
  <c r="BL145" i="3" s="1"/>
</calcChain>
</file>

<file path=xl/sharedStrings.xml><?xml version="1.0" encoding="utf-8"?>
<sst xmlns="http://schemas.openxmlformats.org/spreadsheetml/2006/main" count="2270" uniqueCount="719">
  <si>
    <t>Номер (а) договор(ов) ТП</t>
  </si>
  <si>
    <t>Заявитель</t>
  </si>
  <si>
    <t>Район</t>
  </si>
  <si>
    <t>Общие обязательства "КЭ" по тарифу на передачу э/э</t>
  </si>
  <si>
    <t>Монтаж ячейки 10 (6 ) кВ</t>
  </si>
  <si>
    <t>Монтаж приборов учета с организацией АСКУЭ</t>
  </si>
  <si>
    <t>Строительство ВЛ-10 (6) кВ</t>
  </si>
  <si>
    <t>Строительство ВЛЗ-10 (6) кВ</t>
  </si>
  <si>
    <t xml:space="preserve">Реконструкция ВЛ-10 (6) кВ </t>
  </si>
  <si>
    <t>монтаж разъединителя 10 (6) кВ</t>
  </si>
  <si>
    <t>Строительство КЛ-10 (6) кВ</t>
  </si>
  <si>
    <t>Строительство КЛ-0,4 кВ</t>
  </si>
  <si>
    <t>Монтаж ТП 10 (6)/0,4 кВ</t>
  </si>
  <si>
    <t>Монтаж ВРУ-0,4 кВ</t>
  </si>
  <si>
    <t>Монтаж РП-10 кВ</t>
  </si>
  <si>
    <t>Реконструкция ТП 10 (6)/0,4 кВ</t>
  </si>
  <si>
    <t>Строительство ВЛИ-0,4 кВ</t>
  </si>
  <si>
    <t>Реконструкция ВЛ-0,4 кВ с монтажем дополнительного провода</t>
  </si>
  <si>
    <t>Примечание</t>
  </si>
  <si>
    <t>Адрес объекта</t>
  </si>
  <si>
    <t>Срок выполнения работ</t>
  </si>
  <si>
    <t xml:space="preserve"> Предварительная стоимость, т.р., без НДС</t>
  </si>
  <si>
    <t>Реконструкция ячейки 10 (6) кВ</t>
  </si>
  <si>
    <t>Общие обязательства "КЭ" по тех. присоединению</t>
  </si>
  <si>
    <t>Номер (а) договор(ов) ТП в SAPе</t>
  </si>
  <si>
    <t>Сумма по договору ТП, руб. без НДС</t>
  </si>
  <si>
    <t>Монтаж учёта в ТП 10 (6)/0,4 кВ</t>
  </si>
  <si>
    <t>Мощность по договору ТП, кВт</t>
  </si>
  <si>
    <t>Инвентарный номер</t>
  </si>
  <si>
    <t>Монтаж коммерческих приборов учета без организации АСКУЭ, шт.</t>
  </si>
  <si>
    <t>Реконструкция ВЛ-0,4 кВв части замены провода на провод большего сечения, км</t>
  </si>
  <si>
    <t>Реконструкция ВЛ-0,4 кВ с монтажем 2-х дополнительных проводов</t>
  </si>
  <si>
    <t>МаРЭС</t>
  </si>
  <si>
    <t>КРЭС</t>
  </si>
  <si>
    <t>БРЭС</t>
  </si>
  <si>
    <t>-</t>
  </si>
  <si>
    <t/>
  </si>
  <si>
    <t>КуРЭС</t>
  </si>
  <si>
    <t>Фактически оплаченная сумма по договору ТП, руб. без НДС</t>
  </si>
  <si>
    <t>ГоРЭС</t>
  </si>
  <si>
    <t>ЖРЭС</t>
  </si>
  <si>
    <t>МРЭС</t>
  </si>
  <si>
    <t>Власова Наталья Владимировна</t>
  </si>
  <si>
    <t>ЩРЭС</t>
  </si>
  <si>
    <t>РРЭС</t>
  </si>
  <si>
    <t>ЛРЭС</t>
  </si>
  <si>
    <t>ДРЭС</t>
  </si>
  <si>
    <t>Курская обл., Железногорский р-н,с. Разветье</t>
  </si>
  <si>
    <t>реконструкция существующей ВЛ-0,4 кВ № 4 (инв. № 12011386-00) в части монтажа дополнительной стойки (укоса) к опоре ВЛ-0,4 кВ в точке врезки (объем реконструкции уточнить при проектировании).</t>
  </si>
  <si>
    <t>реконструкция существующей ТП-6/0,4 кВ № 032/40 (инв. № 13011765-00) в части замены силового трансформатора на трансформатор большей мощности (объем реконструкции уточнить при проектировании) – за счет средств тарифа на передачу электроэнергии по техническим условиям С-2424.</t>
  </si>
  <si>
    <t>реконструкция существующей ВЛ-0,4 кВ № 1 в части установки дополнительной стойки (укоса) к опоре ВЛ-0,4 кВ в точке врезки (номер опоры и объем реконструкции уточнить при проектировании) – за счет средств тарифа на передачу электроэнергии.</t>
  </si>
  <si>
    <t>реконструкция существующей ВЛ-10 кВ № 412.16 (инв.№4009) в части установки дополнительной стойки (укоса) к опоре ВЛ-10 кВ в точке врезки (номер опоры и объем реконструкции уточнить при проектировании) – за счет средств тарифа на передачу электроэнергии /аналогично техническим условиям Ц-10163/.</t>
  </si>
  <si>
    <t>Лот № 45 ЛЬГОТНИКИ</t>
  </si>
  <si>
    <t>В-2654/0034-ОРЗТП/2015 от 19.01.15г.</t>
  </si>
  <si>
    <t>41020627 (ВЭС-2872/2015)</t>
  </si>
  <si>
    <t>В-2876/0064-ОРЗТП/2015 от 22.01.15г.</t>
  </si>
  <si>
    <t>41033532 (ВЭС-2910/2015)</t>
  </si>
  <si>
    <t>З-2429/0026-ОРЗТП/2015 от 15.01.15г.</t>
  </si>
  <si>
    <t>З-2445/0012-ОРЗТП/2015 от 13.01.15г.</t>
  </si>
  <si>
    <t>41028284 (ЗЭС-2447/2015)</t>
  </si>
  <si>
    <t>41024058 (ЗЭС-2448/2015)</t>
  </si>
  <si>
    <t>41027282 (ЗЭС-2460/2015)</t>
  </si>
  <si>
    <t>41027300 (ЗЭС-2462/2015)</t>
  </si>
  <si>
    <t>41028494 (ЗЭС-2464/2015)</t>
  </si>
  <si>
    <t>41027924 (ЗЭС-2465/2015)</t>
  </si>
  <si>
    <t>41028034 (ЗЭС-2466/2015)</t>
  </si>
  <si>
    <t>41028045 (ЗЭС-2467/2015)</t>
  </si>
  <si>
    <t>41028934 (ЗЭС-2471/2015)</t>
  </si>
  <si>
    <t>41032035 (ЗЭС-2478/2015)</t>
  </si>
  <si>
    <t>С-2453/0014-ОРЗТП/2015 от 13.01.15г.</t>
  </si>
  <si>
    <t>41028175 (СЭС-2469/2015)</t>
  </si>
  <si>
    <t>41028684 (СЭС-2474/2015)</t>
  </si>
  <si>
    <t>41030118 (СЭС-2475/2015)</t>
  </si>
  <si>
    <t>41030144 (СЭС-2476/2015)</t>
  </si>
  <si>
    <t>41030156 (СЭС-2477/2015)</t>
  </si>
  <si>
    <t>41030610 (СЭС-2485/2015)</t>
  </si>
  <si>
    <t>41030669 (СЭС-2487/2015)</t>
  </si>
  <si>
    <t>41030720 (СЭС-2488/2015)</t>
  </si>
  <si>
    <t>41032282 (СЭС-2493/2015)</t>
  </si>
  <si>
    <t>41033264 (СЭС-2494/2015)</t>
  </si>
  <si>
    <t>41031903 (СЭС-2495/2015)</t>
  </si>
  <si>
    <t>41033404 (СЭС-2498/2015)</t>
  </si>
  <si>
    <t>41034335 (СЭС-2501/2015)</t>
  </si>
  <si>
    <t>Ц-7285/2795-ОРЗТП/2013, ДС №1  от 02.12.2014,ДС №2 от 29.01.2015 от 12.12.13г.</t>
  </si>
  <si>
    <t>41020190 (ЦЭС-9842/2015)</t>
  </si>
  <si>
    <t>Ц-9885/0027-ОРЗТП/2015 от 16.01.15г.</t>
  </si>
  <si>
    <t>Ц-9894/0015-ОРЗТП/2015 от 13.01.15г.</t>
  </si>
  <si>
    <t>Ц-9916/0049-ОРЗТП/2015 от 19.01.15г.</t>
  </si>
  <si>
    <t>Ц-9924/0035-ОРЗТП/2015 от 19.01.15г.</t>
  </si>
  <si>
    <t>Ц-10049/4332-ОРЗТП/2014 от 08.12.14г.</t>
  </si>
  <si>
    <t>Ц-10110/0066-ОРЗТП/2015 от 22.01.15г.</t>
  </si>
  <si>
    <t>Ц-10120/0025-ОРЗТП/2015 от 15.01.15г.</t>
  </si>
  <si>
    <t>Ц-10122/0036-ОРЗТП/2015 от 19.01.15г.</t>
  </si>
  <si>
    <t>Ц-10136/0016-ОРЗТП/2015 от 13.01.15г.</t>
  </si>
  <si>
    <t>Ц-10137/0021-ОРЗТП/2015 от 13.01.15г.</t>
  </si>
  <si>
    <t>Ц-10139/0017-ОРЗТП/2015 от 13.01.15г.</t>
  </si>
  <si>
    <t>Ц-10153/0037-ОРЗТП/2015 от 19.01.15г.</t>
  </si>
  <si>
    <t>Ц-10156/0018-ОРЗТП/2015 от 13.01.15г.</t>
  </si>
  <si>
    <t>41026665 (ЦЭС-10157/2015)</t>
  </si>
  <si>
    <t>41016358 (ЦЭС-10166/2015)</t>
  </si>
  <si>
    <t>Ц-10205/0059-ОРЗТП/2015 от 22.01.15г.</t>
  </si>
  <si>
    <t>Ц-10206/0024-ОРЗТП/2015 от 14.01.15г.</t>
  </si>
  <si>
    <t>Ц-10211/0023-ОРЗТП/2015 от 14.01.15г.</t>
  </si>
  <si>
    <t>Ц-10223/0065-ОРЗТП/2015 от 22.01.15г.</t>
  </si>
  <si>
    <t>41022778 (ЦЭС-10232/2015)</t>
  </si>
  <si>
    <t>Ц-10234/0019-ОРЗТП/2015 от 13.01.15г.</t>
  </si>
  <si>
    <t>Ц-10237/0030-ОРЗТП/2015 от 19.01.15г.</t>
  </si>
  <si>
    <t>Ц-10238/0042-ОРЗТП/2015 от 20.01.15г.</t>
  </si>
  <si>
    <t>Ц-10244/0033-ОРЗТП/2015 от 15.01.15г.</t>
  </si>
  <si>
    <t>41023992 (ЦЭС-10253/2015)</t>
  </si>
  <si>
    <t>41024006 (ЦЭС-10254/2015)</t>
  </si>
  <si>
    <t>41024010 (ЦЭС-10262/2015)</t>
  </si>
  <si>
    <t>41025033 (ЦЭС-10274/2015)</t>
  </si>
  <si>
    <t>41025753 (ЦЭС-10276/2015)</t>
  </si>
  <si>
    <t>41024377 (ЦЭС-10277/2015)</t>
  </si>
  <si>
    <t>41025039 (ЦЭС-10279/2015)</t>
  </si>
  <si>
    <t>41025364 (ЦЭС-10284/2015)</t>
  </si>
  <si>
    <t>41025389 (ЦЭС-10285/2015)</t>
  </si>
  <si>
    <t>41026688 (ЦЭС-10287/2015)</t>
  </si>
  <si>
    <t>41025762 (ЦЭС-10289/2015)</t>
  </si>
  <si>
    <t>41024388 (ЦЭС-10290/2015)</t>
  </si>
  <si>
    <t>41026891 (ЦЭС-10305/2015)</t>
  </si>
  <si>
    <t>41025410 (ЦЭС-10307/2015)</t>
  </si>
  <si>
    <t>41028099 (ЦЭС-10314/2015)</t>
  </si>
  <si>
    <t>41028268 (ЦЭС-10317/2015)</t>
  </si>
  <si>
    <t>41031104 (ЦЭС-10335/2015)</t>
  </si>
  <si>
    <t>41029353 (ЦЭС-10336/2015)</t>
  </si>
  <si>
    <t>41030126 (ЦЭС-10341/2015)</t>
  </si>
  <si>
    <t>41031267 (ЦЭС-10353/2015)</t>
  </si>
  <si>
    <t>41030183 (ЦЭС-10355/2015)</t>
  </si>
  <si>
    <t>41031443 (ЦЭС-10366/2015)</t>
  </si>
  <si>
    <t>41031563 (ЦЭС-10373/2015)</t>
  </si>
  <si>
    <t>41033442 (ЦЭС-10384/2015)</t>
  </si>
  <si>
    <t>41032224 (ЦЭС-10391/2015)</t>
  </si>
  <si>
    <t>41033601 (ЦЭС-10397/2015)</t>
  </si>
  <si>
    <t>41033610 (ЦЭС-10398/2015)</t>
  </si>
  <si>
    <t>41035133 (ЦЭС-10403/2015)</t>
  </si>
  <si>
    <t>41035985 (ЦЭС-10405/2015)</t>
  </si>
  <si>
    <t>41035211 (ЦЭС-10413/2015)</t>
  </si>
  <si>
    <t>41029461 (ЮЭС-2776/2015)</t>
  </si>
  <si>
    <t>41033894 (ЮЭС-2785/2015)</t>
  </si>
  <si>
    <t>40946147</t>
  </si>
  <si>
    <t>41020627</t>
  </si>
  <si>
    <t>41021293</t>
  </si>
  <si>
    <t>41033532</t>
  </si>
  <si>
    <t>41016681</t>
  </si>
  <si>
    <t>41020924</t>
  </si>
  <si>
    <t>41028284</t>
  </si>
  <si>
    <t>41024058</t>
  </si>
  <si>
    <t>41027282</t>
  </si>
  <si>
    <t>41027300</t>
  </si>
  <si>
    <t>41028494</t>
  </si>
  <si>
    <t>41027924</t>
  </si>
  <si>
    <t>41028034</t>
  </si>
  <si>
    <t>41028045</t>
  </si>
  <si>
    <t>41028934</t>
  </si>
  <si>
    <t>41032035</t>
  </si>
  <si>
    <t>41020614</t>
  </si>
  <si>
    <t>41028175</t>
  </si>
  <si>
    <t>41028684</t>
  </si>
  <si>
    <t>41030118</t>
  </si>
  <si>
    <t>41030144</t>
  </si>
  <si>
    <t>41030156</t>
  </si>
  <si>
    <t>41030610</t>
  </si>
  <si>
    <t>41030669</t>
  </si>
  <si>
    <t>41030720</t>
  </si>
  <si>
    <t>41032282</t>
  </si>
  <si>
    <t>41033264</t>
  </si>
  <si>
    <t>41031903</t>
  </si>
  <si>
    <t>41033404</t>
  </si>
  <si>
    <t>41034335</t>
  </si>
  <si>
    <t>40832784</t>
  </si>
  <si>
    <t>41020190</t>
  </si>
  <si>
    <t>41024980</t>
  </si>
  <si>
    <t>41007011</t>
  </si>
  <si>
    <t>41002088</t>
  </si>
  <si>
    <t>41003750</t>
  </si>
  <si>
    <t>41009471</t>
  </si>
  <si>
    <t>41012703</t>
  </si>
  <si>
    <t>41013874</t>
  </si>
  <si>
    <t>41013620</t>
  </si>
  <si>
    <t>41014741</t>
  </si>
  <si>
    <t>41014755</t>
  </si>
  <si>
    <t>41016338</t>
  </si>
  <si>
    <t>41016371</t>
  </si>
  <si>
    <t>41015505</t>
  </si>
  <si>
    <t>41026665</t>
  </si>
  <si>
    <t>41016358</t>
  </si>
  <si>
    <t>41018464</t>
  </si>
  <si>
    <t>41020018</t>
  </si>
  <si>
    <t>41020157</t>
  </si>
  <si>
    <t>41021216</t>
  </si>
  <si>
    <t>41022778</t>
  </si>
  <si>
    <t>41020500</t>
  </si>
  <si>
    <t>41020941</t>
  </si>
  <si>
    <t>41020992</t>
  </si>
  <si>
    <t>41021224</t>
  </si>
  <si>
    <t>41023992</t>
  </si>
  <si>
    <t>41024006</t>
  </si>
  <si>
    <t>41024010</t>
  </si>
  <si>
    <t>41025033</t>
  </si>
  <si>
    <t>41025753</t>
  </si>
  <si>
    <t>41024377</t>
  </si>
  <si>
    <t>41025039</t>
  </si>
  <si>
    <t>41025364</t>
  </si>
  <si>
    <t>41025389</t>
  </si>
  <si>
    <t>41026688</t>
  </si>
  <si>
    <t>41025762</t>
  </si>
  <si>
    <t>41024388</t>
  </si>
  <si>
    <t>41026891</t>
  </si>
  <si>
    <t>41025410</t>
  </si>
  <si>
    <t>41028099</t>
  </si>
  <si>
    <t>41028268</t>
  </si>
  <si>
    <t>41031104</t>
  </si>
  <si>
    <t>41029353</t>
  </si>
  <si>
    <t>41030126</t>
  </si>
  <si>
    <t>41031267</t>
  </si>
  <si>
    <t>41030183</t>
  </si>
  <si>
    <t>41031443</t>
  </si>
  <si>
    <t>41031563</t>
  </si>
  <si>
    <t>41033442</t>
  </si>
  <si>
    <t>41032224</t>
  </si>
  <si>
    <t>41033601</t>
  </si>
  <si>
    <t>41033610</t>
  </si>
  <si>
    <t>41035133</t>
  </si>
  <si>
    <t>41035985</t>
  </si>
  <si>
    <t>41035211</t>
  </si>
  <si>
    <t>41029461</t>
  </si>
  <si>
    <t>41033894</t>
  </si>
  <si>
    <t>Баротов Алишер Анварович</t>
  </si>
  <si>
    <t>Смоленцев Денис Васильевич</t>
  </si>
  <si>
    <t>Кочеткова Ольга Александровна</t>
  </si>
  <si>
    <t>Корнева Альбина Николаевна</t>
  </si>
  <si>
    <t>Чугреев Вячеслав Иванович</t>
  </si>
  <si>
    <t>Утюлин Виктор Александрович</t>
  </si>
  <si>
    <t>Индивидуальный предприниматель Роговской Е.В.</t>
  </si>
  <si>
    <t>Сиротин Илья Викторович</t>
  </si>
  <si>
    <t>Печерский Дмитрий Олегович</t>
  </si>
  <si>
    <t>Варворкина Наталья Александровна</t>
  </si>
  <si>
    <t>Рыженко Наталья Владимировна</t>
  </si>
  <si>
    <t>Кожикина Людмила Александровна</t>
  </si>
  <si>
    <t>Ткач Любовь Петровна</t>
  </si>
  <si>
    <t>Бушина Галина Ивановна</t>
  </si>
  <si>
    <t>Крестьянское (фермерское) хозяйство Корнева Руслана Владимировича</t>
  </si>
  <si>
    <t>Лазакович Михаил Валерьевич</t>
  </si>
  <si>
    <t>Мазалов Юрий Павлович</t>
  </si>
  <si>
    <t>Митрошин Геннадий Анатольевич</t>
  </si>
  <si>
    <t>Киселев Владислав Анатольевич</t>
  </si>
  <si>
    <t>Рубанов Василий Федорович</t>
  </si>
  <si>
    <t>Грищенко Николай Дмитриевич</t>
  </si>
  <si>
    <t>Ковалев Валерий Николаевич</t>
  </si>
  <si>
    <t>Лукерина Галина Геннадьевна</t>
  </si>
  <si>
    <t>Каминская Татьяна Ефимовна</t>
  </si>
  <si>
    <t>Юдина Елена Сергеевна</t>
  </si>
  <si>
    <t>Пасютина Вера Степановна</t>
  </si>
  <si>
    <t>Костиков Василий Сергеевич</t>
  </si>
  <si>
    <t>Мамонов Валерий Петрович</t>
  </si>
  <si>
    <t>Семякина Надежда Дмитриевна</t>
  </si>
  <si>
    <t>Теплова Людмила Михайловна</t>
  </si>
  <si>
    <t>Индивидуальный предприниматель Воронцов Владимир Викторович</t>
  </si>
  <si>
    <t>Михайлов Сергей Александрович</t>
  </si>
  <si>
    <t>Общество с ограниченной ответственностью «АЛЕКСА»</t>
  </si>
  <si>
    <t>Борисова Татьяна Николаевна</t>
  </si>
  <si>
    <t>Гончаров Иван Николаевич</t>
  </si>
  <si>
    <t>Казаков Евгений Александрович</t>
  </si>
  <si>
    <t>Сойко Раиса Семеновна</t>
  </si>
  <si>
    <t>Башмаков Михаил Анатольевич</t>
  </si>
  <si>
    <t>Харламов Сергей Геннадьевич</t>
  </si>
  <si>
    <t>Белоусов Николай Васильевич</t>
  </si>
  <si>
    <t>Логачев Сергей Васильевич</t>
  </si>
  <si>
    <t>Железнякова Валентина Ивановна</t>
  </si>
  <si>
    <t>Букреева Оксана Евгеньевна</t>
  </si>
  <si>
    <t>Савуков Николай Анатольевич</t>
  </si>
  <si>
    <t>Селютин Игорь Владимирович</t>
  </si>
  <si>
    <t>Черникова Наталья Анатольевна</t>
  </si>
  <si>
    <t>Прокопова Наталья Вячеславовна</t>
  </si>
  <si>
    <t>Рудяк Василий Александрович</t>
  </si>
  <si>
    <t>Пенькова Татьяна Федоровна</t>
  </si>
  <si>
    <t>Лукьянчиков Игорь Юрьевич</t>
  </si>
  <si>
    <t>Никифорова Галина Петровна</t>
  </si>
  <si>
    <t>Хомченко Дмитрий Романович</t>
  </si>
  <si>
    <t>Чигрин Владимир Андреевич</t>
  </si>
  <si>
    <t>Дмитриев Игорь Иванович</t>
  </si>
  <si>
    <t>Белых Дмитрий Владимирович</t>
  </si>
  <si>
    <t>Браже Людмила Владимировн</t>
  </si>
  <si>
    <t>Золотухина Елена Петровна</t>
  </si>
  <si>
    <t>Сухомлинова Татьяна Александровна</t>
  </si>
  <si>
    <t>Сысоева Екатерина Валерьевна</t>
  </si>
  <si>
    <t>Ткаченко Кирилл Константинов</t>
  </si>
  <si>
    <t>Лебединская Наталья Юрьевна</t>
  </si>
  <si>
    <t>Бледнов Руслан Владимирович</t>
  </si>
  <si>
    <t>Костиненкова Наталья Валерьевна</t>
  </si>
  <si>
    <t>Дородных Елена Ивановна</t>
  </si>
  <si>
    <t>Гаврилюк Ольга Владимировна</t>
  </si>
  <si>
    <t>Анахин Юрий Мокеевич</t>
  </si>
  <si>
    <t>Верютин Игорь Викторович</t>
  </si>
  <si>
    <t>Ильин Николай Иванович</t>
  </si>
  <si>
    <t>Бабаскин Юрий Николаевич</t>
  </si>
  <si>
    <t>Кушенков Вячеслав Викторович</t>
  </si>
  <si>
    <t>Шумаков Владимир Юрьевич</t>
  </si>
  <si>
    <t>Толстых Сергей Алексеевич</t>
  </si>
  <si>
    <t>Ельников Андрей Петрович</t>
  </si>
  <si>
    <t>Алутин Алексей Александрович</t>
  </si>
  <si>
    <t>Рыжков Александр Григорьевич</t>
  </si>
  <si>
    <t>Калуцких Артем Алексеевич</t>
  </si>
  <si>
    <t>Парахин Сергей Геннадьевич</t>
  </si>
  <si>
    <t>Рюмшина Елена Владимировна</t>
  </si>
  <si>
    <t>Арустамян Левон Шалонович</t>
  </si>
  <si>
    <t>Агарков Иван Петрович</t>
  </si>
  <si>
    <t>Боева Татьяна Александровна</t>
  </si>
  <si>
    <t>Таран Александр Владимирович по доверенности для Леуто Иван Ивановича</t>
  </si>
  <si>
    <t>Макаров Сергей Александрович</t>
  </si>
  <si>
    <t>Хохлов Павел Николаевич</t>
  </si>
  <si>
    <t>Борзенков Виктор Анатольевич</t>
  </si>
  <si>
    <t>Бородин Михаил Семенович</t>
  </si>
  <si>
    <t>Индивидуальный предприниматель Ведощенко Владимир Александрович</t>
  </si>
  <si>
    <t>ЧРЭС</t>
  </si>
  <si>
    <t>КонРЭС</t>
  </si>
  <si>
    <t>ХРЭС</t>
  </si>
  <si>
    <t>ЦРЭС</t>
  </si>
  <si>
    <t>ПРЭС</t>
  </si>
  <si>
    <t>ОРЭС</t>
  </si>
  <si>
    <t>О.РЭС</t>
  </si>
  <si>
    <t>Б.С.РЭС</t>
  </si>
  <si>
    <t>Курская обл., Щигровский р-н, д. Шаталовка</t>
  </si>
  <si>
    <t>Курская обл., Горшеченский р-он, д Ржавец, пер Спортивный</t>
  </si>
  <si>
    <t>Курская обл., Черемисиновский район  д.Баранцевские Выселки</t>
  </si>
  <si>
    <t>Курская обл., Мантуровский р-н,с.Крутые Верхи, ул.Школьная, 68</t>
  </si>
  <si>
    <t>Курская обл., Курчатовский р-он, Дичнянский с/с, снт "Дичня"</t>
  </si>
  <si>
    <t>Курская обл., г.Льгов, ул.Солнечная, д.6.</t>
  </si>
  <si>
    <t>Курская область, Конышевский р-н, с.Машкино</t>
  </si>
  <si>
    <t>Курская обл.Рыльский р-н,с.Никольниково, кад. 46:20:190602:53</t>
  </si>
  <si>
    <t>Курская обл., Курчатовский р-он , снт. "Автомобилист", участок 536</t>
  </si>
  <si>
    <t>Курская обл., Курчатовский р-он , снт. "Автомобилист", участок 539</t>
  </si>
  <si>
    <t>Курская обл., г.Рыльск , ул.Шелехова,д45</t>
  </si>
  <si>
    <t>Курская обл., Курчатовский р-он, Колпаковский с/с, снт "Автомобилист", уч. 321</t>
  </si>
  <si>
    <t>Курская обл., Курчатовский р-он, Колпаковский с/с, снт "Автомобилист", уч. 313</t>
  </si>
  <si>
    <t>Курская обл., Курчатовский р-он, Колпаковский с/с, снт "Автомобилист", уч. 310</t>
  </si>
  <si>
    <t>Курская обл.,</t>
  </si>
  <si>
    <t>Курская область, Льговский район, с.Малые Угоны.</t>
  </si>
  <si>
    <t>Курская обл., Железногорский р-н,с. Разветье, ул. Верхняя Новая</t>
  </si>
  <si>
    <t>Курская обл., г.Железногорск,с/о "Шахтер", уч. 341/4</t>
  </si>
  <si>
    <t>Курская обл., Железногорский р-н,с/с Разветьевский, с. Разветье</t>
  </si>
  <si>
    <t>Курская обл., Железногорский р-н,снт Горняк, зона Шахтер, уч.24/3</t>
  </si>
  <si>
    <t>Курская обл.,  Железногорский р-н,снт Горняк, зона "Шахтер", уч. 71/3</t>
  </si>
  <si>
    <t>Курская обл., Железногорсий р-нк,снт "Горняк", зона "Шахтер", уч 102/3</t>
  </si>
  <si>
    <t>Курская обл., г.Железногорск,снт "Городские сады", уч. 28</t>
  </si>
  <si>
    <t>Курская обл.,  Дмитриевский р-н, п. Гришино, д.45</t>
  </si>
  <si>
    <t>Курская обл., г.Железногорск,снт "Горняк",зона "Рясник-1", уч. 526"б"</t>
  </si>
  <si>
    <t>Курская обл., г. Железногорск ,с/о "Шахтер", уч.452/4</t>
  </si>
  <si>
    <t>Курская обл., Хомутовский р-он, с.Старшее</t>
  </si>
  <si>
    <t>Курская обл., Железногорский р-н,слобода Михайловка,п. Лоски, уч. 555</t>
  </si>
  <si>
    <t>Курская обл., г.Железногорск,снт "Родничек",уч.592</t>
  </si>
  <si>
    <t>Курская область, Курский район, Курское лесничество (Стрелецкое участковое лесничество), квартал 147, выдел 13, кад. № 46:11:000000:0006</t>
  </si>
  <si>
    <t>Курский р-н, Щетинский с/с, п.Искра</t>
  </si>
  <si>
    <t>Курский район, Пашковский с/с, снт "Биолог", уч. 925</t>
  </si>
  <si>
    <t>Курская обл., Поныровский р-он, п. Поныри, кад. № 46:18:021103:76</t>
  </si>
  <si>
    <t>Курская обл., Поныровский р-он, п. Поныри, кад. № 46:18:021103:77</t>
  </si>
  <si>
    <t>Курский р-н, Щетинский с/с, с/т "Спутник", уч.263+508</t>
  </si>
  <si>
    <t>Курский район, Моковский с/с, ст "Сосновый бор", уч. 148</t>
  </si>
  <si>
    <t>Курская обл., Курский р-он, Рышковский с/с, х. Кислино, кад. номер: 46:11:170401:463</t>
  </si>
  <si>
    <t>Курский район, Щетинский с/с, ст "Спутник", уч. 41</t>
  </si>
  <si>
    <t>Курский район, д. Кукуевка, уч. 46:11:121203:356</t>
  </si>
  <si>
    <t>Курский район, с. Рышково, ул. 1-я Соловьевка, уч. 46:11:00:00:00:000:0:000</t>
  </si>
  <si>
    <t>Курская обл., Курский р-он, Новопоселеновский с/с, д. Кукуевка, какд. номер: 46:11:121203:1486</t>
  </si>
  <si>
    <t>Курский р-н, с.Рышково, ул.1-я Соловьевка, д.18</t>
  </si>
  <si>
    <t>, г.Курск, ул.Шпайерская</t>
  </si>
  <si>
    <t>Курская обл., г.Курск, снт "Лавсан", уч. №733, кад. номер: 46:29:103069:495</t>
  </si>
  <si>
    <t>Курский район, х. Кислино, ул. Центральная, д. 42 А</t>
  </si>
  <si>
    <t>Курская обл., Курский р-он, Новопоселеновский с/с, д. Кукуевка, кад. номер: 46:11:120301:485</t>
  </si>
  <si>
    <t>Курский р-н, Камышинский с/с, с/т "Железнодорожник", уч.307</t>
  </si>
  <si>
    <t>Курский р-н, Лебяженский с/с, с/т Черемушки", уч.258</t>
  </si>
  <si>
    <t>305511, Курский р-н, Щетинский с/с, снт "Химфарм", уч.43 в</t>
  </si>
  <si>
    <t>Курский район, Пашковский с/с, ст "Верховье", уч. 162</t>
  </si>
  <si>
    <t>Курский район, Пашковский с/с, ст "Соловушка", уч. 441</t>
  </si>
  <si>
    <t>Курский р-н, Щетинский с/с, с/т "Тускарь", уч.309</t>
  </si>
  <si>
    <t>Курская обл., п. Медвенка</t>
  </si>
  <si>
    <t>Курская обл., Курский р-он, Рышковский с/с, х. Кислино, кад. номер: 46:11:170607:129</t>
  </si>
  <si>
    <t>Курский район, Щетинский с/с, снт "Приморское", уч. 4</t>
  </si>
  <si>
    <t>Курская обл., Курский р-он, Новопоселеновский с/с, д. Кукуевка, кад. номер: 46:11:121203:1232</t>
  </si>
  <si>
    <t>Курская обл., г.Курск, снт "Лавсан", уч. №351, кад. номер: 46:29:103181:143</t>
  </si>
  <si>
    <t>Курская обл., Курский р-он, Новопоселеновский с/с, д. Кукуевка, кад. номер: 46:11:121203:1665</t>
  </si>
  <si>
    <t>г.Курск, 2-й Литовский пер., д.6</t>
  </si>
  <si>
    <t>Курский р-н, д.1-я Моква, уч.46:11:091205:287</t>
  </si>
  <si>
    <t>Курский р-н, Щетинский с/с, с/т "Спутник", уч.146</t>
  </si>
  <si>
    <t>Курский р-н, Моковский с/с, д.Майская Заря, уч.46:11:090601:244</t>
  </si>
  <si>
    <t>Курская обл., Поныровский р-он, п. Поныри, кад. № 46:18:021103:71</t>
  </si>
  <si>
    <t>305502 Курская область, Курский район, д. Долгое, кад.№ 46:11:071004:72</t>
  </si>
  <si>
    <t>305502 Курская область, Курский район, СНТ "Березка", уч.302</t>
  </si>
  <si>
    <t>Курский район, Пашковский с/с, ст "Соловушка", уч. 616</t>
  </si>
  <si>
    <t>Курский район, Пашковский с/с, ст "Верховье", уч. 545</t>
  </si>
  <si>
    <t>Курская обл., Курский р-он, Рышковский с/с, х. Кислино, кад. номер: 46:11:170607:130</t>
  </si>
  <si>
    <t>05520, Курский район, 1-я Моква, ул. Парковая, д. 22, кв. 2</t>
  </si>
  <si>
    <t>Курская обл., Курский р-он, Новопоселеновский с/с, д. Кукуевка, кад. номер: 46:11:120301:465</t>
  </si>
  <si>
    <t>Курская обл., Курский р-он, Камышинский с/с, п. Камыши, кад. номер: 46-46-12/002/2008-249</t>
  </si>
  <si>
    <t>307207 Курская обл., Октябрьский р-н, с.Черницыно, ул.Юбилейная.</t>
  </si>
  <si>
    <t>307207 Курская обл., Октябрьский р-н, с.Черницыно, ул.Покровская, д.12</t>
  </si>
  <si>
    <t>Курский р-н, Новопоселеновский с/с, д.Кукуевка, уч.46:11:121203:1425</t>
  </si>
  <si>
    <t>305520, Курский р-н, д.1-я Моква, ул.Парковая, д.21, кв.2</t>
  </si>
  <si>
    <t>Курский р-н, д.2-я Моква, ул.Кутузовская, д.83</t>
  </si>
  <si>
    <t>г. Курск, ст "Вишенка", уч. 512/15</t>
  </si>
  <si>
    <t>Курская обл., Поныровский р-он, п. Поныри, кад. № 46:18:021103:74</t>
  </si>
  <si>
    <t>Курская обл., 2-я Моква, уч. 46:11:090502:150</t>
  </si>
  <si>
    <t>305520, 1-я Моква, ул. Парковая, д. 22, кв. 3</t>
  </si>
  <si>
    <t>д. Верхняя Медведица, уч. 46:11:111704:48</t>
  </si>
  <si>
    <t>Курская обл., д. Духовец, ул. Цветочная, д. 37 кадастров. номер 46:11:090701:331</t>
  </si>
  <si>
    <t>д. 2-я Моква, ул. Лазурная, д. 5</t>
  </si>
  <si>
    <t>Рышковский с/с, д. Зорино, уч. 46:11:170602:117</t>
  </si>
  <si>
    <t>Рышковский с/с, д. Зорино, уч. 46:11:170602:119</t>
  </si>
  <si>
    <t>Курская обл., б-Солдатский р-он, с. Сторожевое</t>
  </si>
  <si>
    <t>г.Обоянь, ул.Ленина, квартал № 45</t>
  </si>
  <si>
    <t>строительство ответвления протяженностью 0,03 км от опоры № 17 существующей ВЛ-0,4 кВ № 1 до границы земельного участка заявителя, с увеличением протяженности существующей ВЛ-0,4 кВ (марку и сечение провода, протяженность уточнить при проектировании).</t>
  </si>
  <si>
    <t>- строительство ответвления протяженностью 0,3 км от опоры № 1-10 существующей ВЛ-0,4 кВ № 2 (инв. № 2946) до границы земельного участка заявителя, с увеличением протяженности существующей ВЛ-0,4 кВ (марку и сечение провода, протяженность уточнить при проектировании).</t>
  </si>
  <si>
    <t>- строительство ответвления протяженностью 0,035 км от опоры № 11 существующей ВЛ-0,4 кВ № 1 (инв. № 1599) до границы земельного участка заявителя, с увеличением протяженности существующей ВЛ-0,4 кВ (марку и сечение провода, протяженность уточнить при проектировании)</t>
  </si>
  <si>
    <t>- строительство ответвления протяженностью 0,07 км от опоры № 5-2 существующей ВЛ-0,4 кВ № 4 (инв. № 12011386-00) до границы земельного участка заявителя, с увеличением протяженности существующей ВЛ-0,4 кВ (марку и сечение провода, протяженность уточнить при проектировании).</t>
  </si>
  <si>
    <t>- строительство ответвления протяженностью 0,01 км от опоры № 57 существующей ВЛ-10 кВ № 116 (арендованная) до проектируемой ТП-10/0,4 кВ (точку врезки, марку и сечение провода, протяженность уточнить при проектировании);
строительство ВЛ-0,4 кВ протяженностью 0,08 км от проектируемой ТП-10/0,4 кВ до границы земельного участка заявителя (марку и сечение провода, протяженность уточнить при проектировании).
Строительство ТП-10/0,4 кВ с силовым трансформатором мощностью 63 кВА и возможностью установки трансформатора большей мощности (тип ТП, мощность силового трансформатора, схемы соединений РУ-10 кВ и РУ-0,4 кВ, количество и параметры оборудования уточнить при проектировании).</t>
  </si>
  <si>
    <t>- строительство ответвления протяженностью 0,035 км от опоры № 25 существующей ВЛ-0,4 кВ № 1 (инв. № 54.732067.И.) до границы земельного участка заявителя, с увеличением протяженности существующей ВЛ-0,4 кВ (марку и сечение провода, протяженность уточнить при проектировании).</t>
  </si>
  <si>
    <t>- строительство ответвления протяженностью 0,12 км от опоры № 9 существующей ВЛ-0,4 кВ №2 (инв. № 54.1832821.Г.) до границы земельного участка заявителя, с увеличением протяженности существующей ВЛ-0,4 кВ (марку и сечение провода, протяженность уточнить при проектировании) – в том числе 0,12 км по техническим условиям З-2073.</t>
  </si>
  <si>
    <t>- строительство ответвления  протяженностью 0,12 км от опоры № 9 существующей ВЛ-0,4 кВ №2 (инв. № 54.1832821.Г.) до границы земельного участка заявителя, с увеличением протяженности существующей ВЛ-0,4 кВ (марку и сечение провода, протяженность уточнить при проектировании) – в том числе 0,12 км по техническим условиям З-2073.</t>
  </si>
  <si>
    <t>- строительство ответвления протяженностью 0,01 км от опоры № 1-6 существующей ВЛ-10 кВ № 224 (инв. № 54.233397.А.) до проектируемой ТП-10/0,4 кВ (марку и сечение провода, протяженность уточнить при проектировании);
строительство ВЛ-0,4 кВ протяженностью 0,25 км от проектируемой ТП-10/0,4 кВ до границы земельного участка заявителя (марку и сечение провода, протяженность уточнить при проектировании).
Строительство ТП-10/0,4 кВ с силовым трансформатором мощностью 63 кВА (тип ТП, мощность силового трансформатора, схемы соединений РУ-10 кВ и РУ-0,4 кВ, количество и параметры оборудования уточнить при проектировании).</t>
  </si>
  <si>
    <t>- строительство ответвления протяженностью 0,255 км от опоры № 1-2 существующей ВЛ-0,4 кВ № 2 (инв. № 54.1832822.Б) до границы земельного участка заявителя, с увеличением протяженности существующей ВЛ-0,4 кВ (марку и сечение провода, протяженность уточнить при проектировании) – в том числе 0,255 км по техническим условиям З-2325.</t>
  </si>
  <si>
    <t>- строительство ВЛ-0,4 кВ протяженностью 0,12 км от ТП-10/0,4 кВ №1314-02/160 (инв. № 54.140088) до границы земельного участка заявителя (точку врезки, марку и сечение провода, протяженность определить при проектировании).</t>
  </si>
  <si>
    <t>- строительство ВЛ-0,4 кВ протяженностью 0,08 км от ТП-10/0,4 кВ № 178/100 до границы земельного участка заявителя (марку и сечение провода, протяженность уточнить при проектировании)</t>
  </si>
  <si>
    <t>- строительство ответвления протяженностью 0,19 км от опоры существующей ВЛ-0,4 кВ № 1 (инв. № 12013491-00) до границы земельного участка заявителя с увеличением протяженности существующей ВЛ-0,4 кВ (точку врезки, марку и сечение провода, протяженность определить при проектировании) – в том числе 0,12 км по техническим условиям С-2320.</t>
  </si>
  <si>
    <t>- строительство ВЛ-0,4 кВ протяженностью 0,56 км от ТП-10/0,4 кВ № 199/40 до границы земельного участка заявителя (марку и сечение провода, протяженность уточнить при проектировании) – в том числе 0,4 км по техническим условиям С-2206.</t>
  </si>
  <si>
    <t>- строительство ответвления протяженностью 0,9 км от опоры существующей ВЛ-6 кВ № 21.25 (инв. № 303150762700) до проектируемой ТП-6/0,4 кВ, с увеличением протяженности существующей ВЛ-10 кВ (точку врезки, марку и сечение провода, протяженность определить при проектировании);
строительство ВЛ-0,4 кВ протяженностью 0,01 км от проектируемой ТП-6/0,4 кВ до границы земельного участка заявителя (марку и сечение провода, протяженность уточнить при проектировании).
строительство ТП-6/0,4 кВ с силовым трансформатором мощностью 63 кВА (тип ТП, мощность силового трансформатора, схемы соединений РУ-6 кВ и РУ-0,4 кВ, количество и параметры оборудования уточнить при проектировании).</t>
  </si>
  <si>
    <t>- строительство ответвления протяженностью 0,9 км от опоры существующей ВЛ-6 кВ № 21.25 (инв. № 303150762700) до проектируемой ТП-6/0,4 кВ, с увеличением протяженности существующей ВЛ-10 кВ (точку врезки, марку и сечение провода, протяженность определить при проектировании) – по техническим условиям С-2475;
строительство ВЛ-0,4 кВ протяженностью 0,11 км от проектируемой ТП-6/0,4 кВ до границы земельного участка заявителя (марку и сечение провода, протяженность уточнить при проектировании) – в том числе 0,01 км по техническим условиям С-2475.
строительство ТП-6/0,4 кВ с силовым трансформатором мощностью 63 кВА (тип ТП, мощность силового трансформатора, схемы соединений РУ-6 кВ и РУ-0,4 кВ, количество и параметры оборудования уточнить при проектировании) – по техническим условиям С-2475.</t>
  </si>
  <si>
    <t>- строительство ответвления протяженностью 0,16 км от опоры существующей ВЛ-10 кВ № 12 (инв. № 303150760302) до проектируемой ТП-10/0,4 кВ (марку и сечение провода, протяженность уточнить при проектировании) – по техническим условиям С-2252;
строительство ВЛ-0,4 кВ протяженностью 0,58 км от проектируемой ТП-10/0,4 кВ до границы земельного участка заявителя (марку и сечение провода, протяженность уточнить при проектировании) – в том числе 0,24 км по техническим условиям С-2252.
строительство ТП-10/0,4 кВ с силовым трансформатором мощностью 100 кВА (тип ТП, тип и мощность силового трансформатора уточнить при проектировании, схему соединений РУ-10 кВ и РУ-0,4 кВ, количество и параметры оборудования определить проектом) – по техническим условиям С-2252.</t>
  </si>
  <si>
    <t>- строительство ВЛ-0,4 кВ протяженностью 0,19 км от проектируемой ТП-10/0,4 кВ до границы земельного участка заявителя (марку и сечение провода, протяженность уточнить при проектировании) – в том числе 0,09 по техническим условиям С-1471.</t>
  </si>
  <si>
    <t>- строительство ответвления протяженностью 0,2 км от опоры № 33 существующей ВЛ-0,4 кВ № 1 (инв. № 43148300) до границы земельного участка заявителя (марку и сечение провода, протяженность уточнить при проектировании)</t>
  </si>
  <si>
    <t>- строительство ответвления протяженностью 0,24 км от опоры существующей ВЛ-0,4 кВ № 1 (инв. № 12013306-00) до границы земельного участка заявителя, с увеличением протяженности существующей ВЛ-0,4 кВ (марку и сечение провода, протяженность уточнить при проектировании) – в том числе 0,24 км по техническим условиям С-2247.</t>
  </si>
  <si>
    <t>- строительство ответвления протяженностью 0,04 км от опоры № 4 существующей ВЛ-0,4 кВ № 3 (инв. № 31127700) до границы земельного участка заявителя, с увеличением протяженности существующей ВЛ-0,4 кВ (марку и сечение провода, протяженность уточнить при проектировании)</t>
  </si>
  <si>
    <t>- строительство ответвления протяженностью 0,1 км от опоры существующей ВЛ-0,4 кВ № 1 (инв. № 31142501) до границы земельного участка заявителя, с увеличением протяженности существующей ВЛ-0,4 кВ (точку врезки, марку и сечение провода, протяженность уточнить при проектировании).</t>
  </si>
  <si>
    <t>- строительство ответвления протяженностью 0,06 км от опоры существующей ВЛ-0,4 кВ № 1 (инв. № 31146202) до границы земельного участка заявителя, с увеличением протяженности существующей ВЛ-0,4 кВ (марку и сечение провода, протяженность определить при проектировании).</t>
  </si>
  <si>
    <t>- строительство ответвления протяженностью 0,65 км (в том числе 0,18 км – для совместной подвески с ВЛ-0,4 кВ) от опоры существующей ВЛ-10 кВ № 415.03 (инв. № 4131) до проектируемой ТП-10/0,4 кВ (марку и сечение провода, протяженность уточнить при проектировании);
строительство ВЛ-0,4 кВ протяженностью 0,02 км от проектируемой ТП-10/0,4 кВ до границы земельного участка заявителя (марку и сечение провода, протяженность уточнить при проектировании).
Строительство ТП-10/0,4 кВ с силовым трансформатором мощностью 40 кВА (тип ТП, тип и мощность силового трансформатора уточнить при проектировании, схему соединений РУ-10 кВ и РУ-0,4 кВ, количество и параметры оборудования определить проектом).</t>
  </si>
  <si>
    <t>строительство ВЛ-0,4 кВ протяженностью 0,83 км от ТП-10/0,4 кВ № 648 (инв. № 13011673-00) до границы земельного участка заявителя (марку и сечение провода, протяженность уточнить при проектировании) – в том числе 0,63 км по техническим условиям Ц-9884.</t>
  </si>
  <si>
    <t>- строительство ВЛ-0,4 кВ протяженностью 0,12 км от проектируемой ТП-10/0,4 кВ до границы земельного участка заявителя (марку и сечение провода, протяженность уточнить при проектировании) - в том числе 0,1 км по техническим условиям Ц-9881.</t>
  </si>
  <si>
    <t>- строительство ВЛ-0,4 кВ протяженностью 0,12 км от проектируемой ТП-10/0,4 кВ до границы земельного участка заявителя (марку и сечение провода, протяженность уточнить при проектировании) - в том числе 0,12 км по техническим условиям Ц-9894.</t>
  </si>
  <si>
    <t>строительство ответвления протяженностью 0,24 км от опоры существующей ВЛ-0,4 кВ № 1 (инв. № 4067) до границы земельного участка заявителя, с увеличением протяженности существующей ВЛ-0,4 кВ (марку и сечение провода, протяженность уточнить при проектировании) – в том числе 0,12 км по техническим условиям Ц-9922.</t>
  </si>
  <si>
    <t>- строительство ответвления протяженностью 0,04 км от опоры существующей ВЛ-0,4 кВ № 1 до границы земельного участка заявителя, с увеличением протяженности существующей ВЛ-0,4 кВ (марку и сечение провода, протяженность уточнить при проектировании).</t>
  </si>
  <si>
    <t>- строительство ответвления протяженностью 0,27 км от опоры существующей ВЛ-0,4 кВ № 1 (инв.№12011967-00) до границы земельного участка заявителя, с увеличением протяженности существующей ВЛ-0,4 кВ (марку и сечение провода, протяженность уточнить при проектировании), в т.ч. 0,08 км по техническим условиям Ц-9582.</t>
  </si>
  <si>
    <t>- строительство ответвления протяженностью 0,3 км от опоры существующей ВЛ-0,4 кВ № 1 (инв. № 4067) до границы земельного участка заявителя, с увеличением протяженности существующей ВЛ-0,4 кВ (марку и сечение провода, протяженность уточнить при проектировании), в т.ч. 0,27 км по техническим условиям Ц-7268.</t>
  </si>
  <si>
    <t>- строительство ответвления протяженностью 0,67 км от опоры существующей ВЛ-10 кВ № 412.16 (инв.№4009) до проектируемой ТП-10/0,4 кВ с увеличением протяженности существующей ВЛ-10 кВ (точку врезки, марку и сечение провода, протяженность уточнить при проектировании) - /аналогично техническим условиям Ц-8118/;
строительство ВЛ-0,4 кВ протяженностью 0,5 км от проектируемой ТП-10/0,4 кВ до границы земельного участка заявителя (марку и сечение провода, протяженность утончить при проектировании) - /в т.ч. 0,15 км по техническим условиям Ц-10025/.
Строительство ТП-10/0,4 кВ с силовым трансформатором мощностью 63 кВА (тип ТП, тип и мощность силового трансформатора уточнить при проектировании, схему соединений РУ-10 кВ и РУ-0,4 кВ, количество и параметры оборудования определить проектом) - /аналогично техническим условиям Ц-8118/.</t>
  </si>
  <si>
    <t>- строительство ВЛ-0,4 кВ протяженностью 0,23 км от ТП-10/0,4 кВ № 044 до границы земельного участка заявителя (марку и сечение провода, протяженность уточнить при проектировании).</t>
  </si>
  <si>
    <t>- строительство ответвления протяженностью 0,14 км от опоры существующей ВЛ-0,4 кВ № 1 (инв. № 12013439-00) до границы земельного участка заявителя, с увеличением протяженности существующей ВЛ-0,4 кВ (марку и сечение провода, протяженность уточнить при проектировании), в т.ч. 0,14 км по техническим условиям Ц-9699.</t>
  </si>
  <si>
    <t>- строительство ВЛ-0,4 кВ протяженностью 0,34 км от ТП-10/0,4 кВ № 553 (инв. № 13010908-00) до границы земельного участка заявителя (марку и сечение провода, протяженность уточнить при проектировании), в т.ч. 0,3 км по техническим условиям Ц-9397.</t>
  </si>
  <si>
    <t>- строительство ответвления протяженностью 0,1 км от опоры существующей ВЛ-0,4 кВ № 3 (инв. № 12012604-00) до границы земельного участка заявителя, с увеличением протяженности существующей ВЛ-0,4 кВ (марку и сечение провода, протяженность уточнить при проектировании), в т.ч. 0,05 км по техническим условиям Ц-10127.</t>
  </si>
  <si>
    <t>- строительство ВЛ-0,4 кВ протяженностью 0,44 км от ТП-10/0,4 кВ № 638 (инв. № 13011638-00) до границы земельного участка заявителя (марку и сечение провода, протяженность уточнить при проектировании), в т.ч. 0,42 км по техническим условиям Ц-10201.</t>
  </si>
  <si>
    <t>- строительство ответвления протяженностью 0,01 км от опоры существующей ВЛ-10 кВ № 413.14 (инв. № 4049) до проектируемой ТП-10/0,4 кВ (марку и сечение провода, протяженность уточнить при проектировании) – аналогично техническим условиям Ц-8445;
строительство ВЛ-0,4 кВ протяженностью 0,72 км от проектируемой ТП-10/0,4 кВ до границы земельного участка заявителя (марку и сечение провода, протяженность уточнить при проектировании) – в том числе 0,68 км по техническим условиям Ц-9985.
строительство ТП-10/0,4 кВ с силовым трансформатором мощностью 63 кВА (тип ТП, тип и мощность силового трансформатора, схему соединений РУ-10 кВ и РУ-0,4 кВ, количество и параметры оборудования уточнить при проектировании) – аналогично техническим условиям Ц-8445.</t>
  </si>
  <si>
    <t>- строительство ВЛ-0,4 кВ протяженностью 0,36 км от ТП-10/0,4 кВ № 711 до границы земельного участка заявителя (марку и сечение провода, протяженность уточнить при проектировании), в т.ч. 0,18 км по техническим условиям Ц-9824.</t>
  </si>
  <si>
    <t>- строительство ВЛ-0,4 кВ протяженностью 0,31 км от ТП-10/0,4 кВ № 598 (инв. № 13011328-00) до границы земельного участка заявителя (марку и сечение провода, протяженность уточнить при проектировании), в т.ч. 0,26 км по техническим условиям Ц-10130.</t>
  </si>
  <si>
    <t>- строительство ответвления протяженностью 0,16 км от опоры существующей ВЛ-0,4 кВ № 2 (инв. № 12013322-00) до границы земельного участка заявителя, с увеличением протяженности существующейВЛ-0,4 кВ(марку и сечение провода, протяженность уточнить при проектировании) – в том числе 0,14 км по техническим условиям Ц-9886.</t>
  </si>
  <si>
    <t>- строительство ответвления протяженностью 0,035 км от опоры № 4/4 существующей ВЛ-10 кВ № 243.04 (инв. № 1016) до границы земельного участка заявителя, с монтажом разъединителя 10 кВ на концевой опоре и увеличением протяженности существующей ВЛ-10 кВ (марку и сечение провода, протяженность уточнить при проектировании).</t>
  </si>
  <si>
    <t>- строительство ответвления протяженностью 0,04 км от опоры существующей ВЛ-0,4 кВ № 1 до границы земельного участка заявителя, с увеличением протяженности существующей ВЛ-0,4 кВ (марку и сечение провода, протяженность уточнить при проектировании), в т.ч. 0,04 км по техническим условиям Ц-9931.</t>
  </si>
  <si>
    <t>- строительство ответвления протяженностью 0,045 км от опоры существующей ВЛ-0,4 кВ № 1 до границы земельного участка заявителя, с увеличением протяженности существующей ВЛ-0,4 кВ (марку и сечение провода, протяженность уточнить при проектировании).</t>
  </si>
  <si>
    <t>- строительство ответвления протяженностью 0,67 км от опоры существующей ВЛ-10 кВ № 412.16 до проектируемой ТП-10/0,4 кВ с увеличением протяженности существующей ВЛ-10 кВ (точку врезки, марку и сечение провода, протяженность уточнить при проектировании) - /аналогично техническим условиям Ц-8118/;
строительство ВЛ-0,4 кВ протяженностью 0,25 км от проектируемой ТП-10/0,4 кВ (по техническим условиям Ц-8118) до границы земельного участка заявителя (марку и сечение провода, протяженность уточнить при проектировании), в т.ч. 0,23 км по техническим условиям Ц-9186.
строительство ТП-10/0,4 кВ с силовым трансформатором мощностью 63 кВА (тип ТП, тип и мощность силового трансформатора уточнить при проектировании, схему соединений РУ-10 кВ и РУ-0,4 кВ, количество и параметры оборудования определить проектом) - /аналогично техническим условиям Ц-8118/.</t>
  </si>
  <si>
    <t>- строительство ответвления протяженностью 0,67 км от опоры существующей ВЛ-10 кВ № 412.16 до проектируемой ТП-10/0,4 кВ с увеличением протяженности существующей ВЛ-10 кВ (точку врезки, марку и сечение провода, протяженность уточнить при проектировании) - /аналогично техническим условиям Ц-8118/;
строительство ВЛ-0,4 кВ протяженностью 0,43 км от проектируемой ТП-10/0,4 кВ (по техническим условиям Ц-8118) до границы земельного участка заявителя (марку и сечение провода, протяженность уточнить при проектировании), в т.ч. 0,31 км по техническим условиям Ц-9335.
строительство ТП-10/0,4 кВ с силовым трансформатором мощностью 63 кВА (тип ТП, тип и мощность силового трансформатора уточнить при проектировании, схему соединений РУ-10 кВ и РУ-0,4 кВ, количество и параметры оборудования определить проектом) - /аналогично техническим условиям Ц-8118/.</t>
  </si>
  <si>
    <t>- строительство КЛ-0,4 кВ протяженностью 0,2 км от ТП-10/0,4 кВ № 062 до границы земельного участка заявителя (марку и сечение кабеля, протяженность уточнить при проектировании).</t>
  </si>
  <si>
    <t>- строительство ответвления протяженностью 0,13 км от опоры существующей ВЛ-0,4 кВ № 1 до границы земельного участка заявителя, с увеличением протяженности существующей ВЛ-0,4 кВ (марку и сечение провода, протяженность уточнить при проектировании), в т.ч. 0,13 км по техническим условиям Ц-9432.</t>
  </si>
  <si>
    <t>- строительство ответвления протяженностью 0,13 км от опоры существующей ВЛ-0,4 кВ № 2 (SRSK-00) до границы земельного участка заявителя, с увеличением протяженности существующей ВЛ-0,4 кВ (марку и сечение провода, протяженность уточнить при проектировании).</t>
  </si>
  <si>
    <t>строительство ответвления протяженностью 0,9 км от существующей опоры № 70 ВЛ-10 кВ № 649.12                          (инв. № 6452) до проектируемой ТП-10/0,4 кВ, с увеличением протяженности существующей ВЛ-10 кВ (марку и сечение провода, протяженность уточнить при проектировании) –по техническим условиям Ц-9880;
строительство ВЛ-0,4 кВ протяженностью 0,12 км от проектируемой ТП-10/0,4 кВ до границы земельного участка заявителя (марку и сечение провода, протяженность уточнить при проектировании) – в том числе 0,12 км по техническим условиям                    Ц-9881.
строительство ТП-10/0,4 кВ с силовым трансформатором мощностью 250 кВА (тип ТП, мощность силового трансформатора, схемы соединений РУ-10 кВ и РУ-0,4 кВ, количество и параметры оборудования уточнить при проектировании) –  по техническим условиям Ц-9880.</t>
  </si>
  <si>
    <t>- строительство ВЛ-0,4 кВ протяженностью 0,25 км (в том числе 0,1 км совместной подвеской по опорам существующей ВЛ-0,4 кВ № 1) от ТП-10/0,4 кВ № 212/63 до границы земельного участка заявителя (марку и сечение провода, протяженность уточнить при проектировании) – по техническим условиям Ц-7734.</t>
  </si>
  <si>
    <t>- строительство ответвления протяженностью 0,1 км от опоры № 15 ВЛ-0,4 кВ №1 (инв. № 12012207)  до границы земельного участка заявителя, с увеличением протяженности существующей ВЛ-0,4 кВ (марку и сечение провода, протяженность уточнить при проектировании).</t>
  </si>
  <si>
    <t>- строительство ВЛ-0,4 кВ протяженностью 0,28 км от ТП-10/0,4 кВ № 598 (инв. № 13011328-00) до границы земельного участка заявителя (марку и сечение провода, протяженность уточнить при проектировании), в т.ч. 0,18 км по техническим условиям Ц-9380, Ц-10232.</t>
  </si>
  <si>
    <t>- строительство ответвления протяженностью 0,03 км от опоры существующей ВЛ-0,4 кВ № 1 до границы земельного участка заявителя, с увеличением протяженности существующей ВЛ-0,4 кВ (марку и сечение провода, протяженность уточнить при проектировании), в т.ч. 0,03 км по техническим условиям Ц-9931, Ц-10238.</t>
  </si>
  <si>
    <t>- строительство ответвления протяженностью 0,03 км от опоры № 20 ВЛ-0,4 кВ № 2 (инв. № 12013426-00) до границы земельного участка заявителя, с увеличением протяженности существующей ВЛ-0,4 кВ (марку и сечение провода, протяженность уточнить при проектировании), в т.ч. 0,03 км по техническим условиям Ц-9796.</t>
  </si>
  <si>
    <t>- строительство ответвления протяженностью 0,25 км от опоры существующей ВЛ-10 кВ № 420.10 (инв. № 4068) до границы земельного участка заявителя, с монтажом разъединителя 10 кВ на концевой опоре и увеличением протяженности существующей ВЛ-10 кВ (марку и сечение провода, протяженность уточнить при проектировании).</t>
  </si>
  <si>
    <t>- строительство ответвления протяженностью 0,02 км от опоры существующей ВЛ-10 кВ № 530.07 (инв. № 8720) до проектируемой ТП-10/0,4 кВ (марку и сечение провода, протяженность уточнить при проектировании) – по техническим условиям Ц-8588;
строительство ВЛ-0,4 кВ протяженностью 0,36 км от проектируемой ТП-10/0,4 кВ до границы земельного участка заявителя (марку и сечение провода, протяженность уточнить при проектировании) – в том числе 0,04 км по техническим условиям Ц-8588.
строительство ТП-10/0,4 кВ с силовым трансформатором мощностью 63 кВА и возможностью установки трансформатора большей мощности, до 160 кВА (тип ТП, тип и мощность силового трансформатора, схемы соединений РУ-10 кВ и РУ-0,4 кВ, количество и параметры оборудования уточнить при проектировании) – по техническим условиям Ц-8588.</t>
  </si>
  <si>
    <t>- строительство ответвления протяженностью 0,05 км от опоры № 20 ВЛ-0,4 кВ № 2 (инв. № 12013426-00) до границы земельного участка заявителя, с увеличением протяженности существующей ВЛ-0,4 кВ (марку и сечение провода, протяженность уточнить при проектировании), в т.ч. 0,05 км по техническим условиям Ц-9796.</t>
  </si>
  <si>
    <t>- строительство ответвления протяженностью 0,1 км от опоры существующей ВЛ-0,4 кВ № 2 (инв. № 12011409-00) до границы земельного участка заявителя, с увеличением протяженности существующей ВЛ-0,4 кВ (марку и сечение провода, протяженность уточнить при проектировании), в т.ч. 0,06 км по техническим условиям Ц-8768.</t>
  </si>
  <si>
    <t>- строительство ответвления протяженностью 0,9 км от существующей опоры № 70 ВЛ-10 кВ № 649.12                          (инв. № 6452) до проектируемой ТП-10/0,4 кВ, с увеличением протяженности существующей ВЛ-10 кВ (марку и сечение провода, протяженность уточнить при проектировании) – по техническим условиям Ц-9893;
строительство ВЛ-0,4 кВ протяженностью 0,06 км от проектируемой ТП-10/0,4 кВ до границы земельного участка заявителя (марку и сечение провода, протяженность уточнить при проектировании) – в том числе 0,06 км по техническим условиям                    Ц-10284.
строительство ТП-10/0,4 кВ с силовым трансформатором мощностью 250 кВА (тип ТП, мощность силового трансформатора, схемы соединений РУ-10 кВ и РУ-0,4 кВ, количество и параметры оборудования уточнить при проектировании) – по техническим условиям Ц-9893.</t>
  </si>
  <si>
    <t>- строительство ответвления протяженностью 0,03 км от опоры № 20 ВЛ-0,4 кВ № 2 (инв. № 12013426-00) до границы земельного участка заявителя, с увеличением протяженности существующей ВЛ-0,4 кВ (марку и сечение провода, протяженность уточнить при проектировании), в т.ч. 0,03 км по техническим условиям Ц-9796, Ц-10331.</t>
  </si>
  <si>
    <t>- строительство ВЛ-0,4 кВ протяженностью 0,22 км от ТП-10/0,4 кВ № 8/160 кВА (инв. № 2744) до границы земельного участка заявителя (марку и сечение провода, протяженность уточнить при проектировании).</t>
  </si>
  <si>
    <t>- строительство ответвления протяженностью 0,06 км от опоры существующей ВЛ-0,4 кВ № 1 (инв. № 3101838) до границы земельного участка заявителя, с увеличением протяженности существующей ВЛ-0,4 кВ (марку и сечение провода, протяженность уточнить при проектировании).</t>
  </si>
  <si>
    <t>- строительство ВЛ-0,4 кВ протяженностью 0,15 км, в т. ч. 0,15 км совместным подвесом с ВЛ-10 кВ №415.08, от опоры существующей ВЛ-0,4 кВ № 2 до границы земельного участка заявителя (марку и сечение провода, протяженность уточнить при проектировании).</t>
  </si>
  <si>
    <t>- строительство ВЛ-10 кВ протяженностью 0,65 км от опоры существующей ВЛ-10 кВ № 423.16 (инв. № 4005) до проектируемой ТП-10/0,4 кВ с увеличением протяженности существующей ВЛ-10 кВ (точку врезки, марку и сечение провода, протяженность уточнить при проектировании), в т.ч. 0,65 км по техническим условиям Ц-10275.
строительство ВЛ-0,4 кВ протяженностью 0,5 км от проектируемой ТП-10/0,4 кВ до границы земельного участка заявителя (марку и сечение провода, протяженность утончить при проектировании).
строительство ТП-10/0,4 кВ с силовым трансформатором мощностью 63 кВА и возможностью установки трансформатора большей мощности (до 250 кВА) (тип ТП, тип и мощность силового трансформатора уточнить при проектировании, схему соединений РУ-10 кВ и РУ-0,4 кВ, количество и параметры оборудования определить проектом) – аналогично техническим условиям Ц-10275.</t>
  </si>
  <si>
    <t>- строительство ВЛ-10 кВ протяженностью 0,65 км от опоры существующей ВЛ-10 кВ № 423.16 (инв. № 4005) до проектируемой ТП-10/0,4 кВ с увеличением протяженности существующей ВЛ-10 кВ (точку врезки, марку и сечение провода, протяженность уточнить при проектировании), в т.ч. 0,65 км по техническим условиям Ц-10275.
строительство ВЛ-0,4 кВ протяженностью 0,46 км от проектируемой ТП-10/0,4 кВ до границы земельного участка заявителя (марку и сечение провода, протяженность утончить при проектировании), в т.ч. 0,46 км по техническим условиям Ц-10405.
строительство ТП-10/0,4 кВ с силовым трансформатором мощностью 63 кВА и возможностью установки трансформатора большей мощности (до 250 кВА) (тип ТП, тип и мощность силового трансформатора уточнить при проектировании, схему соединений РУ-10 кВ и РУ-0,4 кВ, количество и параметры оборудования определить проектом) – аналогично техническим условиям Ц-10275.</t>
  </si>
  <si>
    <t>- строительство ответвления протяженностью 0,07 км от опоры № 6 существующей ВЛ-0,4 кВ № 2 (инв. № 00001514) до границы земельного участка заявителя, с увеличением протяженности существующей ВЛ-0,4 кВ (марку и сечение провода, протяженность уточнить при проектировании);</t>
  </si>
  <si>
    <t>реконструкция существующей ВЛ-0,4 кВ № 2 (инв. 484) в части монтажа двух дополнительных проводов на участке протяженностью 0,16 км по трассе, в пролетах опор №№ 3…1-4 (объем реконструкции уточнить при проектировании) – за счет средств тарифа на передачу электроэнергии.</t>
  </si>
  <si>
    <t>реконструкция существующей ВЛ-0,4 кВ № 2 (инв. № 2946) в части монтажа дополнительной стойки (укоса) к опоре ВЛ-0,4 кВ в точке врезки (объем реконструкции уточнить при проектировании) – за счет средств тарифа на передачу электроэнергии.</t>
  </si>
  <si>
    <t>реконструкция существующей ВЛ-0,4 кВ № 1 (инв. № 1599) в части монтажа дополнительной стойки (подкоса) к опоре ВЛ-0,4 кВ в точке врезки (объем реконструкции уточнить при проектировании) – за счет средств тарифа на передачу электроэнергии.</t>
  </si>
  <si>
    <t>реконструкция существующей ВЛ-10 кВ № 116 в части монтажа дополнительной стойки (укоса) к опоре ВЛ-10 кВ в точке врезки (объем реконструкции уточнить при проектировании) – за счет средств тарифа на передачу электроэенергии.</t>
  </si>
  <si>
    <t>реконструкция существующей ВЛ-0,4 кВ № 1 (инв. № 54.732067.И.) в части монтажа двух дополнительных проводов на участке протяженностью 1,04 км и замены 5 опор (объем реконструкции уточнить при проектировании) – за счет средств тарифа на передачу электроэнергии.</t>
  </si>
  <si>
    <t>реконструкция существующей ВЛ-0,4 кВ № 1 (инв. № 54.230527.Б) в части монтажа дополнительного провода на участке протяженностью 0,3 км по трассе и двух дополнительных проводов на участке протяженностью 0,4 км по трассе (марку и сечение провода и объем реконструкции уточнить при проектировании) – за счет средств тарифа на передачу электроэенергии.</t>
  </si>
  <si>
    <t>реконструкция существующей ВЛ-0,4 кВ №2 (инв. № 54.1832821.Г.) в части монтажа дополнительной стойки (укоса) к опоре ВЛ-0,4 кВ в точке врезки (объем реконструкции уточнить при проектировании) – за счет средств тарифа на передачу электроэнергии.</t>
  </si>
  <si>
    <t>реконструкция существующей ВЛ-0,4 кВ №2 (инв. № 54.1832821.Г.) в части монтажа дополнительной стойки (укоса) к опоре ВЛ-0,4 кВ в точке врезки (объем реконструкции уточнить при проектировании) – за счет средств тарифа на передачу электроэнергии по техническим условиям З-2460.</t>
  </si>
  <si>
    <t>реконструкция существующей ВЛ-10 кВ № 224 (инв. № 54.233397.А.) в части монтажа дополнительной стойки (подкоса) к опоре ВЛ-10 кВ в точке врезки (объем реконструкции уточнить при проектировании) – за счет средств тарифа на передачу электроэенергии.</t>
  </si>
  <si>
    <t>реконструкция существующей ВЛ-0,4 кВ № 2 (инв. № 54.1832822.Б) в части монтажа дополнительной стойки (подкоса) к опоре ВЛ-0,4 кВ в точке врезки (объем реконструкции уточнить при проектировании) – за счет средств тарифа на передачу электроэнергии.</t>
  </si>
  <si>
    <t>реконструкция существующей ВЛ-0,4 кВ № 2 (инв. № 54.1832822.Б) в части монтажа дополнительной стойки (подкоса) к опоре ВЛ-0,4 кВ в точке врезки (объем реконструкции уточнить при проектировании) – за счет средств тарифа на передачу электроэнергии по техническим условиям З-2465.</t>
  </si>
  <si>
    <t>расширение РУ-0,4 кВ ТП-10/0,4 кВ №1314-02/160 (инв. № 54.140088) в части монтажа дополнительного коммутационного аппарата отходящей ВЛ-0,4 кВ (тип и технические характеристики определить проектом) – за счет средств тарифа на передачу электроэнергии.</t>
  </si>
  <si>
    <t>реконструкция существующей ВЛ-0,4 кВ № 2 (инв. № 54.130208.М.) в части монтажа дополнительного провода на участке протяженностью 0,6 км по трассе, в пролетах опор №№ 12…24 (объем реконструкции уточнить при проектировании) – за счет средств тарифа на передачу электроэнергии.</t>
  </si>
  <si>
    <t>реконструкция существующей ТП-10/0,4 кВ (инв. № 41613000) в части монтажа дополнительного коммутационного аппарата отходящей ЛЭП-0,4 кВ (объем реконструкции уточнить при проектировании) – за счет средств тарифа на передачу электроэнергии.</t>
  </si>
  <si>
    <t>реконструкция существующей ВЛ-0,4 кВ №1 (инв. № 12013491-00) в части монтажа дополнительной стойки (подкоса) к опоре ВЛ-0,4 кВ в точке врезки (объем реконструкции уточнить при проектировании) - за счет средств тарифа на передачу э/э.</t>
  </si>
  <si>
    <t>реконструкция существующей ТП-10/0,4 кВ № 199/40 в части монтажа дополнительного коммутационного аппарата отходящей ВЛ-0,4 кВ (объем реконструкции уточнить при проектировании).</t>
  </si>
  <si>
    <t>реконструкция существующей ВЛ-6 кВ № 21.25 (инв. № 303150762700) в части монтажа дополнительной стойки (подкоса) к опоре ВЛ-6 кВ в точке врезки (объем реконструкции уточнить при проектировании) – за счет средств тарифа на передачу электроэнергии.</t>
  </si>
  <si>
    <t>реконструкция существующей ВЛ-6 кВ № 21.25 (инв. № 303150762700) в части монтажа дополнительной стойки (подкоса) к опоре ВЛ-6 кВ в точке врезки (объем реконструкции уточнить при проектировании) – за счет средств тарифа на передачу электроэнергии по техническим условиям С-2475.</t>
  </si>
  <si>
    <t>реконструкция существующей ВЛ-10 кВ № 12 (инв. № 303150760302) в части монтажа дополнительной стойки (подкоса) к опоре ВЛ-10 кВ в точке врезки (объем реконструкции уточнить при проектировании) – за счет средств тарифа на передачу электроэнергии.</t>
  </si>
  <si>
    <t>строительство ответвления протяженностью 0,22 км от опоры существующей ВЛ-10 кВ № 04 до проектируемой ТП-10/0,4 кВ, с увеличением протяженности существующей ВЛ-10 кВ (марку и сечение провода, протяженность уточнить при проектировании) – по техническим условиям С-1471 - за счет средств тарифа на передачу э/э
строительство ТП-10/0,4 кВ с силовым трансформатором мощностью 63 кВА (тип ТП, тип и мощность силового трансформатора уточнить при проектировании, схему соединений РУ-10 кВ и               РУ-0,4 кВ, количество и параметры оборудования определить проектом) – по техническим условиям С-1471-за счет средств тарифа на передачу э/э</t>
  </si>
  <si>
    <t>реконструкция существующей ВЛ-0,4 кВ № 1 (инв. № 43148300) в части монтажа дополнительной стойки (подкоса) к опоре ВЛ-0,4 кВ в точке врезки (объем реконструкции уточнить при проектировании) – за счет средств тарифа на передачу электроэнергии.</t>
  </si>
  <si>
    <t>реконструкция существующей ТП-6/0,4 кВ № 030/16 (инв. № 13011437-00) в части замены силового трансформатора на трансформатор большей мощности (объем реконструкции уточнить при проектировании) – за счет средств тарифа на передачу электроэнергии.</t>
  </si>
  <si>
    <t>реконструкция существующей ВЛ-0,4 кВ № 3 (инв. № 31127700) в части монтажа дополнительной стойки (подкоса) к опоре ВЛ-0,4 кВ в точке врезки (объем реконструкции уточнить при проектировании) – за счет средств тарифа на передачу электроэнергии.</t>
  </si>
  <si>
    <t>реконструкция существующей ВЛ-0,4 кВ № 1 (инв. № 31142501) в части монтажа дополнительной стойки (подкоса) к опоре ВЛ-0,4 кВ в точке врезки (объем реконструкции уточнить при проектировании) – за счет средств тарифа на передачу электроэнергии.</t>
  </si>
  <si>
    <t>реконструкция существующей ВЛ-0,4 кВ № 1 (инв. № 31146202) в части установки дополнительной стойки (подкоса) к опоре ВЛ-0,4  кВ в точке врезки (номер опоры и объем реконструкции уточнить при проектировании) – за счет средств тарифа на передачу электроэнергии.</t>
  </si>
  <si>
    <t>реконструкция существующей ВЛ-10 кВ № 415.03 (инв. № 4131) в части монтажа дополнительной стойки (подкоса) к опоре ВЛ-10 кВ в точке врезки (объем реконструкции уточнить при проектировании) – за счет средств тарифа на передачу электроэенргии.</t>
  </si>
  <si>
    <t>I этап: нет;
II этап: реконструкция существующей ВЛ-10 кВ № 427.16 в части монтажа дополнительной стойки (укоса) к опоре ВЛ-10 кВ в точке врезки (объем реконструкции уточнить при проектировании) – за счет средств тарифа на передачу электроэнергии.</t>
  </si>
  <si>
    <t>строительство ответвления протяженностью 0,9 км от существующей опоры № 70 ВЛ-10 кВ № 649.12                          (инв. № 6452) до проектируемой ТП-10/0,4 кВ, с увеличением протяженности существующей ВЛ-10 кВ (марку и сечение провода, протяженность уточнить при проектировании) – за счет средств тарифа на передачу электроэнергии по техническим условиям Ц-9880;
строительство ТП-10/0,4 кВ с силовым трансформатором мощностью 250 кВА (тип ТП, мощность силового трансформатора, схемы соединений РУ-10 кВ и РУ-0,4 кВ, количество и параметры оборудования уточнить при проектировании) – за счет средств тарифа на передачу электроэнергии по техническим условиям Ц-9880.</t>
  </si>
  <si>
    <t>строительство ответвления протяженностью 0,9 км от существующей опоры № 70 ВЛ-10 кВ № 649.12 (инв. № 6452) до проектируемой ТП-10/0,4 кВ, с увеличением протяженности существующей ВЛ-10 кВ (марку и сечение провода, протяженность уточнить при проектировании) – за счет средств тарифа на передачу электроэнергии по техническим условиям Ц-9880;
строительство ТП-10/0,4 кВ с силовым трансформатором мощностью 250 кВА (тип ТП, мощность силового трансформатора, схемы соединений РУ-10 кВ и РУ-0,4 кВ, количество и параметры оборудования уточнить при проектировании) – за счет средств тарифа на передачу электроэнергии по техническим условиям Ц-9880.</t>
  </si>
  <si>
    <t>реконструкция существующей ВЛ-0,4 кВ № 1 в части установки дополнительной стойки (укоса) к опоре ВЛ-0,4  кВ в точке врезки (номер опоры и объем реконструкции уточнить при проектировании) – за счет средств тарифа на передачу электроэнергии.</t>
  </si>
  <si>
    <t>реконструкция существующей ВЛ-0,4 кВ № 1 (инв.№12011967-00) в части установки дополнительной стойки (укоса) к опоре ВЛ-0,4 кВ в точке врезки (номер опоры и объем реконструкции уточнить при проектировании) – за счет средств тарифа на передачу электроэнергии.</t>
  </si>
  <si>
    <t>реконструкция существующей ВЛ-0,4 кВ № 1 (инв. № 4067) в части установки дополнительной стойки (укоса) к опоре ВЛ-0,4 кВ в точке врезки (номер опоры и объем реконструкции уточнить при проектировании) – за счет средств тарифа на передачу электроэнергии.</t>
  </si>
  <si>
    <t>замена силового трансформатора ТП-10/0,4 кВ № 654/40 кВА (инв. № 13011695-00) на силовой трансформатор большей мощности (250 кВА) (тип ТП, тип и мощность силового трансформатора уточнить при проектировании, схему соединений РУ-10 кВ и РУ-0,4 кВ, количество и параметры оборудования определить проектом)  – за счет средств тарифа на передачу электроэнергии - /в т.ч. с учетом заключенных договоров Ц-7930,Ц-7205,Ц-7569,Ц-8968,Ц-7818,Ц-5971,Ц-6657,Ц-6330,Ц-7329,Ц-7379,Ц-9164,Ц-9355,Ц-6376,Ц-7599/.</t>
  </si>
  <si>
    <t>реконструкция существующей ВЛ-0,4 кВ № 1 (инв. № 3450) в части монтажа двух дополнительных проводов на участке протяженностью 0,12 км, в пролетах опор №№ 10…13 (объем реконструкции уточнить при проектировании) – за счет средств тарифа на передачу электроэнергии.</t>
  </si>
  <si>
    <t>расширение РУ-0,4 кВ проектируемой ТП-10/0,4 кВ в части монтажа дополнительного коммутационного аппарата отходящей ВЛ-0,4 кВ (тип и технические характеристики определить проектом) – за счет средств тарифа на передачу электроэнергии.</t>
  </si>
  <si>
    <t>реконструкция существующей ВЛ-0,4 кВ № 1 в части монтажа двух дополнительных проводов на участке протяженностью 0,12 км, в пролетах опор №№ 10…13 (объем реконструкции уточнить при проектировании) – за счет средств тарифа на передачу электроэнергии.</t>
  </si>
  <si>
    <t>замена ТП-10/0,4 кВ № 044 на ТП-10/0,4 кВ большей мощности (тип ТП, тип и мощность силового трансформатора уточнить при проектировании, схему соединений РУ-10 кВ и РУ-0,4 кВ, количество и параметры оборудования определить проектом) – за счет средств тарифа на передачу электроэнергии по техническим условиям Ц-9026, Ц-8035.</t>
  </si>
  <si>
    <t>реконструкция существующей ВЛ-0,4 кВ № 1 (инв. № 12013439-00) в части установки дополнительной стойки (укоса) к опоре ВЛ-0,4 кВ в точке врезки (номер опоры и объем реконструкции уточнить при проектировании) – за счет средств тарифа на передачу электроэнергии.</t>
  </si>
  <si>
    <t>расширение РУ-0,4 кВ ТП-10/0,4 кВ № 553 (инв. № 13010908-00) в части монтажа дополнительного коммутационного аппарата отходящей ВЛ-0,4 кВ (тип и технические характеристики определить проектом) – за счет средств тарифа на передачу электроэнергии - /аналогично техническим условиям Ц-9397/.</t>
  </si>
  <si>
    <t>реконструкция существующей ВЛ-0,4 кВ № 3 (инв. № 12012604-00) в части установки дополнительной стойки (укоса) к опоре ВЛ-0,4 кВ в точке врезки (номер опоры и объем реконструкции уточнить при проектировании) – за счет средств тарифа на передачу электроэнергии - /аналогично техническим условиям Ц-10127/.</t>
  </si>
  <si>
    <t>расширение РУ-0,4 кВ ТП-10/0,4 кВ № 638 (инв. № 13011638-00)  в части монтажа дополнительного коммутационного аппарата отходящей ВЛ-0,4 кВ (тип и технические характеристики определить проектом) – за счет средств тарифа на передачу электроэнергии /аналогично техническим условиям Ц-10201/.</t>
  </si>
  <si>
    <t>реконструкция существующей ВЛ-10 кВ № 413.14 (инв. № 4049) в части установки дополнительной стойки (укоса) к опоре ВЛ-10  кВ в точке врезки (номер опоры и объем реконструкции уточнить при проектировании) – за счет средств тарифа на передачу электроэнергии – аналогично техническим условиям Ц-9985.</t>
  </si>
  <si>
    <t>расширение РУ-0,4 кВ ТП-10/0,4 кВ № 711 в части монтажа дополнительного коммутационного аппарата отходящей ВЛ-0,4 кВ (тип и технические характеристики определить проектом) – за счет средств тарифа на передачу электроэнергии.</t>
  </si>
  <si>
    <t>замена ТП-10/0,4 кВ № 598/25 кВА (инв. № 13011328-00) на ТП-10/0,4 кВ с силовым трансформатором мощностью 63 кВА (тип ТП, тип и мощность силового трансформатора уточнить при проектировании, схему соединений РУ-10 кВ и РУ-0,4 кВ, количество и параметры оборудования определить проектом) – за счет средств тарифа на передачу электроэнергии /аналогично техническим условиям Ц-9204/.</t>
  </si>
  <si>
    <t>замена силового трансформатора ТП-10/0,4 кВ № 598 (инв. № 13011328-00) на силовой трансформатор большей мощности (63 кВА) (тип ТП, тип и мощность силового трансформатора уточнить при проектировании, схему соединений РУ-10 кВ и РУ-0,4 кВ, количество и параметры оборудования определить проектом) – за счет средств тарифа на передачу электроэнергии - /аналогично техническим условиям Ц-9204/.
расширение РУ-0,4 кВ ТП-10/0,4 кВ № 598 (инв. № 13011328-00) в части монтажа дополнительного коммутационного аппарата отходящей ВЛ-0,4 кВ (тип и технические характеристики определить проектом) – за счет средств тарифа на передачу электроэнергии - аналогично техническим условиям Ц-10130.</t>
  </si>
  <si>
    <t>реконструкция существующей ВЛ-0,4 кВ № 2 в части установки дополнительной стойки (укоса) к опоре ВЛ-0,4 кВ в точке врезки (номер опоры и объем реконструкции уточнить при проектировании) – за счет средств тарифа на передачу электроэнергии.</t>
  </si>
  <si>
    <t>реконструкция существующей ВЛ-10 кВ № 243.04 (инв. № 1016) в части монтажа дополнительной стойки (укоса) к опоре ВЛ-10 кВ в точке врезки (объем реконструкции уточнить при проектировании) – за счет средств тарифа на передачу электроэнергии.</t>
  </si>
  <si>
    <t>реконструкция существующей ВЛ-0,4 кВ № 1 в части установки дополнительной стойки (укоса) к опоре ВЛ-0,4 кВ в точке врезки (номер опоры и объем реконструкции уточнить при проектировании) – за счет средств тарифа на передачу электроэнергии /аналогично техническим условиям Ц-9931/.</t>
  </si>
  <si>
    <t>реконструкция существующей ТП-10/0,4 кВ № 062 в части замены трансформатора на трансформатор большей мощности (объем реконструкции уточнить при проектировании) – за счет средств тарифа на передачу электроэнергии.</t>
  </si>
  <si>
    <t>замена силового трансформатора ТП-10/0,4 кВ № 707/25 кВА на силовой трансформатор большей мощности (63 кВА) (тип ТП, тип и мощность силового трансформатора уточнить при проектировании, схему соединений РУ-10 кВ и РУ-0,4 кВ, количество и параметры оборудования определить проектом) – за счет средств тарифа на передачу электроэнергии.</t>
  </si>
  <si>
    <t>реконструкция существующей ВЛ-0,4 кВ № 1 в части установки дополнительной стойки (укоса) к опоре ВЛ-0,4 кВ в точке врезки (номер опоры и объем реконструкции уточнить при проектировании) – за счет средств тарифа на передачу электроэнергии /аналогично техническим условиям Ц-9978/.</t>
  </si>
  <si>
    <t>замена существующей ТП-10/0,4 кВ № 212/63 (инв. № 13012629-00) на ТП-10/0,4 кВ большей (160 кВА) мощности (объем реконструкции уточнить при проектировании) – за счет средств тарифа на передачу электроэнергии.</t>
  </si>
  <si>
    <t>реконструкция существующей ВЛ-0,4 кВ №1 (инв. № 12012207) в части монтажа дополнительной стойки (укоса) к опоре ВЛ-0,4 кВ в точке врезки (объем реконструкции уточнить при проектировании) – за счет средств тарифа на передачу электроэнергии.</t>
  </si>
  <si>
    <t>замена силового трансформатора ТП-10/0,4 кВ № 598 (инв. № 13011328-00) на силовой трансформатор большей мощности (63 кВА) (тип ТП, тип и мощность силового трансформатора уточнить при проектировании, схему соединений РУ-10 кВ и РУ-0,4 кВ, количество и параметры оборудования определить проектом) – за счет средств тарифа на передачу электроэнергии - /аналогично техническим условиям Ц-9204/.</t>
  </si>
  <si>
    <t>реконструкция существующей ВЛ-0,4 кВ № 1 в части установки дополнительной стойки (укоса) к опоре ВЛ-0,4 кВ в точке врезки (номер опоры и объем реконструкции уточнить при проектировании) – за счет средств тарифа на передачу электроэнергии /аналогично техническим условиям Ц-9931, Ц-10238/.</t>
  </si>
  <si>
    <t>реконструкция существующей ВЛ-0,4 кВ № 2 (инв. № 12013426-00) в части установки дополнительной стойки (укоса) к опоре ВЛ-0,4 кВ в точке врезки (номер опоры и объем реконструкции уточнить при проектировании) – за счет средств тарифа на передачу электроэнергии.</t>
  </si>
  <si>
    <t>замена силового трансформатора ТП-10/0,4 кВ № 654/40 кВА (инв. № 13011695-00) на силовой трансформатор большей мощности (250 кВА) (тип ТП, тип и мощность силового трансформатора уточнить при проектировании, схему соединений РУ-10 кВ и РУ-0,4 кВ, количество и параметры оборудования определить проектом)  – за счет средств тарифа на передачу электроэнергии - /в т.ч. с учетом заключенных договоров Ц-7930,Ц-7205,Ц-7569,Ц-8968,Ц-7818,Ц-5971,Ц-6657,Ц-6330,Ц-7329,Ц-7379,Ц-9164,Ц-9355,Ц-6376,Ц-7599/ - аналогично техническим условиям Ц-10122.</t>
  </si>
  <si>
    <t>реконструкция существующей ВЛ-10 кВ № 420.10 (инв. № 4068)  в части установки дополнительной стойки (укоса) к опоре ВЛ-10 кВ в точке врезки (номер опоры и объем реконструкции уточнить при проектировании) – за счет средств тарифа на передачу электроэнергии.</t>
  </si>
  <si>
    <t>реконструкция существующей ВЛ-0,4 кВ № 1 (инв. № 15621) в части замены провода на участке протяженностью 0,022 км по трассе, в пролете опор №№ 2…4-1 на провод СИП 2 3х25+1х35,4 (объем реконструкции уточнить при проектировании) – за счет средств тарифа на передачу электроэнергии.</t>
  </si>
  <si>
    <t>реконструкция существующей ВЛ-10 кВ № 530.07 (инв. № 8720) в части монтажа дополнительной стойки (подкоса) к опоре ВЛ-10 кВ в точке врезки (объем реконструкции уточнить при проектировании) – за счет средств тарифа на передачу электроэнергии.</t>
  </si>
  <si>
    <t>реконструкция существующей ВЛ-0,4 кВ № 2 (инв. № 12013426-00) в части установки дополнительной стойки (укоса) к опоре ВЛ-0,4 кВ в точке врезки (номер опоры и объем реконструкции уточнить при проектировании) – за счет средств тарифа на передачу электроэнергии - /аналогично техническим условиям Ц-10331/.</t>
  </si>
  <si>
    <t>реконструкция существующей ВЛ-0,4 кВ № 2 (инв. № 12011409-00) в части установки дополнительной стойки (укоса) к опоре ВЛ-0,4 кВ в точке врезки (номер опоры и объем реконструкции уточнить при проектировании) – за счет средств тарифа на передачу электроэнергии.</t>
  </si>
  <si>
    <t>реконструкция существующей ВЛ-10 кВ № 649.12 (инв. № 6452) в части монтажа дополнительной стойки (подкоса) к опоре ВЛ-10 кВ в точке врезки (объем реконструкции уточнить при проектировании) – за счет средств тарифа на передачу электроэнергии по техническим условиям Ц-9893.</t>
  </si>
  <si>
    <t>расширение РУ-0,4 кВ ТП-10/0,4 кВ № 10/100 кВА (инв. № 13010320-00) в части монтажа дополнительного коммутационного аппарата отходящей ВЛ-0,4 кВ (тип и технические характеристики определить проектом) – за счет средств тарифа на передачу электроэнергии.</t>
  </si>
  <si>
    <t>расширение РУ-0,4 кВ ТП-10/0,4 кВ № 8/160 кВА (инв. № 2744) в части монтажа дополнительного коммутационного аппарата отходящей ВЛ-0,4 кВ (тип и технические характеристики определить проектом) – за счет средств тарифа на передачу электроэнергии.</t>
  </si>
  <si>
    <t>реконструкция существующей ВЛ-0,4 кВ № 1 (инв. № 3101838) в части установки дополнительной стойки (укоса) к опоре ВЛ-0,4 кВ в точке врезки (номер опоры и объем реконструкции уточнить при проектировании) – за счет средств тарифа на передачу электроэнергии.</t>
  </si>
  <si>
    <t>реконструкция существующей ВЛ-10 кВ № 415.08 (инв. № 4106) в части установки дополнительных опор для совместного подвеса строящейся ВЛ-0,4 кВ по п. 10.1 технических условий (объем реконструкции уточнить при проектировании) – за счет средств тарифа на передачу электроэнергии.</t>
  </si>
  <si>
    <t>реконструкция существующей ВЛ-10 кВ № 423.16 (инв. № 4005) в части установки дополнительной стойки (укоса) к опоре ВЛ-10 кВ в точке врезки (номер опоры и объем реконструкции уточнить при проектировании) – за счет средств тарифа на передачу электроэнергии – /аналогично техническим условиям Ц-10275/.</t>
  </si>
  <si>
    <t>реконструкция существующей ВЛ-0,4 кВ № 2 (инв. № 00001514) в части монтажа дополнительной стойки (подкоса) к опоре ВЛ-0,4 кВ в точке врезки (объем реконструкции и необходимость замены опор уточнить при проектировании) – за счет средств тарифа на передачу электроэнергии.</t>
  </si>
  <si>
    <t>реконструкция существующей ВЛ-0,4 кВ № 1 (инв. № 12011143) в части монтажа дополнительного провода на участке протяженностью 0,04 км по трассе, в пролете опор 5-7…5-9 (объем реконструкции уточнить при проектировании) – за счет средств тарифа на передачу электроэнергии.</t>
  </si>
  <si>
    <t xml:space="preserve">ВЛ-0,4 кВ № 2 (инв. 484) </t>
  </si>
  <si>
    <t>ВЛ-0,4 кВ № 2 (инв. № 2946)</t>
  </si>
  <si>
    <t>0,3 с монтажом дополнительной стойки (укоса) к опоре ВЛ-0,4 кВ в точке врезки</t>
  </si>
  <si>
    <t>ВЛ-0,4 кВ № 1 (инв. № 1599)</t>
  </si>
  <si>
    <t>0,035 с монтажом дополнительной стойки (укоса) к опоре ВЛ-0,4 кВ в точке врезки</t>
  </si>
  <si>
    <t xml:space="preserve"> ВЛ-0,4 кВ № 4 (инв. № 12011386-00)</t>
  </si>
  <si>
    <t>0,07 с монтажом дополнительной стойки (укоса) к опоре ВЛ-0,4 кВ в точке врезки</t>
  </si>
  <si>
    <t>0,01 с монтажом дополнительной стойки (укоса) к опоре ВЛ-10 кВ в точке врезки</t>
  </si>
  <si>
    <t>СТП 63 кВА - 1 шт.</t>
  </si>
  <si>
    <t>ВЛ-0,4 кВ № 1 (инв. № 54.732067.И.)</t>
  </si>
  <si>
    <t xml:space="preserve">ВЛ-0,4 кВ № 1 (инв. № 54.230527.Б) </t>
  </si>
  <si>
    <t>ВЛ-0,4 кВ №2 (инв. № 54.1832821.Г.)</t>
  </si>
  <si>
    <t>ВЛ-10 кВ № 224 (инв. № 54.233397.А.</t>
  </si>
  <si>
    <t xml:space="preserve"> ТП-10/0,4 кВ №1314-02/160 (инв. № 54.140088)</t>
  </si>
  <si>
    <t>ВЛ-0,4 кВ № 2 (инв. № 54.1832822.Б)</t>
  </si>
  <si>
    <t>Монтаж автоматического выключателя 0,4 кВ - 1 шт.</t>
  </si>
  <si>
    <t xml:space="preserve">ВЛ-0,4 кВ № 2 (инв. № 54.130208.М.) </t>
  </si>
  <si>
    <t xml:space="preserve">ТП-10/0,4 кВ (инв. № 41613000) </t>
  </si>
  <si>
    <t xml:space="preserve"> ВЛ-0,4 кВ №1 (инв. № 12013491-00)</t>
  </si>
  <si>
    <t xml:space="preserve">ВЛ-6 кВ № 21.25 (инв. № 303150762700) </t>
  </si>
  <si>
    <t>0,9 с монтажом дополнительной стойки (укоса) к опоре ВЛ-10 кВ в точке врезки</t>
  </si>
  <si>
    <t>СТП-6/0,4 кВ 63 кВА - 1 шт.</t>
  </si>
  <si>
    <t>Остальной объем строительства включен в С-2475 (Лот № 45 льготники)</t>
  </si>
  <si>
    <t>ВЛ-0,4 кВ № 1 (инв. № 43148300)</t>
  </si>
  <si>
    <t>0,2 с монтажом дополнительной стойки (укоса) к опоре ВЛ-0,4 кВ в точке врезки</t>
  </si>
  <si>
    <t>ВЛ-0,4 кВ № 3 (инв. № 31127700)</t>
  </si>
  <si>
    <t xml:space="preserve">ВЛ-0,4 кВ № 1 (инв. № 31142501) </t>
  </si>
  <si>
    <t>0,04 с монтажом дополнительной стойки (укоса) к опоре ВЛ-0,4 кВ в точке врезки</t>
  </si>
  <si>
    <t>0,1 с монтажом дополнительной стойки (укоса) к опоре ВЛ-0,4 кВ в точке врезки</t>
  </si>
  <si>
    <t>0,06 с монтажом дополнительной стойки (укоса) к опоре ВЛ-0,4 кВ в точке врезки</t>
  </si>
  <si>
    <t>ВЛ-0,4 кВ № 1 (инв. № 31146202)</t>
  </si>
  <si>
    <t>ВЛ-0,4 кВ № 1 (инв. № 3450)</t>
  </si>
  <si>
    <t xml:space="preserve"> ВЛ-10 кВ № 243.04 (инв. № 1016)</t>
  </si>
  <si>
    <t>0,035 с монтажом дополнительной стойки (укоса) к опоре ВЛ-10 кВ в точке врезки</t>
  </si>
  <si>
    <t xml:space="preserve"> строительство ответвления протяженностью 0,08 км от опоры существующей ВЛ-0,4 кВ № 1 (инв. № 12013079-00) до границы земельного участка заявителя, с увеличением протяженности существующей ВЛ-0,4 кВ (марку и сечение провода, протяженность уточнить при проектировании).</t>
  </si>
  <si>
    <t>ВЛ-0,4 кВ № 1 (инв. № 12013079-00)</t>
  </si>
  <si>
    <t>0,08 с монтажом дополнительной стойки (укоса) к опоре ВЛ-0,4 кВ в точке врезки</t>
  </si>
  <si>
    <t>0,13 с монтажом дополнительной стойки (укоса) к опоре ВЛ-0,4 кВ в точке врезки</t>
  </si>
  <si>
    <t>ВЛ-0,4 кВ №1 (инв. № 12012207)</t>
  </si>
  <si>
    <t>строительство ответвления протяженностью 0,2 км от опоры существующей ВЛ-0,4 кВ № 1 (инв. № 2785) до границы земельного участка заявителя, с увеличением протяженности существующей ВЛ-0,4 кВ (марку и сечение провода, протяженность уточнить при проектировании).</t>
  </si>
  <si>
    <t>ВЛ-0,4 кВ № 1 (инв. № 2785)</t>
  </si>
  <si>
    <t>ВЛ-10 кВ № 420.10 (инв. № 4068)</t>
  </si>
  <si>
    <t>0,25 с установкой дополнительной стойки (укоса) к опоре ВЛ-10 кВ в точке врезки</t>
  </si>
  <si>
    <t xml:space="preserve"> ВЛ-0,4 кВ № 1 (инв. № 15621)</t>
  </si>
  <si>
    <t>строительство ВЛ-0,4 кВ протяженностью 0,3 км, в т. Ч. 0,16 км совместным подвесом с ВЛ-10 кВ №415.08, от ТП-10/0,4 кВ № 10/100 кВА (инв. № 13010320-00) до границы земельного участка заявителя (марку и сечение провода, протяженность уточнить при проектировании).</t>
  </si>
  <si>
    <t>0,3 км, в т. ч. 0,16 км совместным подвесом с ВЛ-10 кВ №415.08</t>
  </si>
  <si>
    <t>ТП-10/0,4 кВ № 8/160 кВА (инв. № 2744)</t>
  </si>
  <si>
    <t xml:space="preserve"> ТП-10/0,4 кВ № 10/100 кВА (инв. № 13010320-00)</t>
  </si>
  <si>
    <t xml:space="preserve"> ВЛ-0,4 кВ № 1 (инв. № 3101838) </t>
  </si>
  <si>
    <t xml:space="preserve">0,15 км, в т. ч. 0,15 км совместным подвесом с ВЛ-10 кВ с установкой 3-х дополнительных опор </t>
  </si>
  <si>
    <t xml:space="preserve"> ВЛ-0,4 кВ № 2 (инв. № 00001514)</t>
  </si>
  <si>
    <t>Остальной объем строительства включен в З-2073 (Лот № 30 льготники ВЭС,ЗЭС,ЮЭС)</t>
  </si>
  <si>
    <t>Реконструкция ВЛ-0,4 кВ</t>
  </si>
  <si>
    <t>монтаж дополнительной стойки (укоса) к опоре ВЛ-0,4 кВ в точке врезки</t>
  </si>
  <si>
    <t>Остальной объем строительства включен в З-2325 (Лот № 41 льготники Юго-Запад)</t>
  </si>
  <si>
    <t xml:space="preserve">Остальной объем строительства включен в С-2320 (Лот № 38 льготники Северо-Восток) </t>
  </si>
  <si>
    <t>Остальной объем строительства включен в С-2206 (Лот № 34 льготники СЭС)</t>
  </si>
  <si>
    <t>монтаж дополнительной стойки (подкоса) к опоре ВЛ-10 кВ в точке врезки</t>
  </si>
  <si>
    <t>Объем строительства включен в С-2252 (Лот № 35 льготники СЭС)</t>
  </si>
  <si>
    <t>Остальной объем строительства включен в С-1471 (Лот № 44 льготники СЭС, ВЭС)</t>
  </si>
  <si>
    <t>ВЛ-10 кВ № 12 (инв. № 303150760302)</t>
  </si>
  <si>
    <t>ТП-6/0,4 кВ № 030/16 (инв. № 13011437-00)</t>
  </si>
  <si>
    <t>Остальной объем строительства включен в С-2247 (Лот № 35 льготники СЭС)</t>
  </si>
  <si>
    <t>Замена силового трансформатора 16 кВА на трансформатор 63 кВА (с заменой автоматических выключателей, предохранителей, ТТ)</t>
  </si>
  <si>
    <t xml:space="preserve"> строительство ответвления протяженностью 0,07 км от опоры существующей ВЛ-0,4 кВ № 3 (инв. № 12013966-00) до границы земельного участка заявителя, с увеличением протяженности существующей ВЛ-0,4 кВ (точку врезки, марку и сечение провода, протяженность определить при проектировании).</t>
  </si>
  <si>
    <t xml:space="preserve">ВЛ-0,4 кВ № 3 (инв. № 12013966-00) </t>
  </si>
  <si>
    <t>Остальной объем строительства включен в С-2424 (Лот № 44 льготники ВЭС, СЭС)</t>
  </si>
  <si>
    <t>СТП 10/0,4 кВ 63 кВА - 1 шт.</t>
  </si>
  <si>
    <t>ВЛ-10 кВ № 415.03 (инв. № 4131)</t>
  </si>
  <si>
    <t>0,65 км (в том числе 0,18 км – для совместной подвески с ВЛ-0,4 кВ) с монтажом дополнительной стойки (подкоса) к опоре ВЛ-10 кВ в точке врезки</t>
  </si>
  <si>
    <t>КТП 10/0,4 кВ 100 кВА - 1 шт.</t>
  </si>
  <si>
    <t xml:space="preserve"> I этап: нет;
II этап: строительство ответвления протяженностью 0,01 км от опоры существующей ВЛ-10 кВ № 427.16 до проектируемой ТП-10/0,4 кВ, с увеличением протяженности существующей ВЛ-10 кВ (марку и сечение провода, протяженность уточнить при проектировании).I этап: нет;II этап: строительство ТП-10/0,4 кВ с силовым трансформатором мощностью не более 100 кВА (место установки, тип, мощность, схемы соединений РУ-10 кВ и РУ-0,4 кВ, количество и параметры оборудования уточнить при проектировании).                               В соответствии с Постановлением  Правительства РФ от 04 мая 2012 г. N 442  «О  функционировании розничных рынков электрической энергии, полном и (или) частичном ограничении режима потребления электрической энергии» учет  электроэнергии  выполняется со следующими требованиями: - приборы  учета  электрической  энергии  должны быть сертифицированы и внесены в Госреестр средств измерений РФ;- приборы учета должны соответствовать ГОСТ Р 52322-2005. Часть 21 «Статические счетчики активной энергии классов точности 1 и 2» (для реактивной энергии -  ГОСТ Р 52425−2005 «Статические счетчики реактивной энергии»);- класс точности 1,0 и выше; - Iном=5 А (для трехфазных трансформаторного включения), при присоединяемой мощности более 35 кВт;- Измерительные трансформаторы тока следует применять в тех случаях, когда измеряемый ток превышает 60А, а присоединяемая мощность – более 35 кВт.- трансформаторы тока должны иметь класс точности не ниже 0,5;- пломбированию подлежит и прибор учета, и трансформаторы тока;- температурный рабочий диапазон в соответствии с климатическими условиями эксплуатации (от -40°С до +70°С для установки в блок измерения и защиты (БИЗ) на фасаде здания или опоре).
 Счетчики трансформаторного включения должны подключаться через испытательные коробки (согласно ПУЭ). Все клеммники трансформаторов тока, крышки переходных коробок, где имеются цепи к электросчетчикам, и испытательные коробки должны иметь возможность опломбирования.В местах, где имеется опасность механических повреждений счетчиков или их загрязнения, или в местах, доступных для посторонних лиц (проходы, лестничные клетки и т.п.), для счетчиков должен предусматриваться запирающийся шкаф с окошком на уровне циферблата. Аналогичные шкафы должны устанавливаться также для совместного размещения счетчиков и трансформаторов тока при выполнении учета на стороне низшего напряжения (на вводе у потребителей).
 Место установки: I этап: РУ-0,4 кВ ТП-10/0,4 кВ № 427.16 1/2х160; II этап: РУ-0,4 кВ проектируемой ТП-10/0,4 кВ.</t>
  </si>
  <si>
    <t>ТП-10/0,4 кВ № 648 (инв. № 13011673-00)</t>
  </si>
  <si>
    <t xml:space="preserve">Остальной объем строительства включен в Ц-9787 (Лот № 41 льготники Северо-Восток) </t>
  </si>
  <si>
    <t xml:space="preserve"> ВЛ-10 кВ № 649.12                          (инв. № 6452)</t>
  </si>
  <si>
    <t>Остальной объем строительства включен в Ц-9893 (Лот № 42 льготники Северо-Восток-1)</t>
  </si>
  <si>
    <t>Остальной объем строительства включен в Ц-9922 (Лот № 42 льготники Северо-Восток-2)</t>
  </si>
  <si>
    <t>ВЛ-0,4 кВ № 1 (инв.№12011967-00)</t>
  </si>
  <si>
    <t>0,19 с монтажом дополнительной стойки (укоса) к опоре ВЛ-0,4 кВ в точке врезки</t>
  </si>
  <si>
    <t>Остальной объем строительства включен в Ц-9582 (Лот № 39 льготники Юго-Запад)</t>
  </si>
  <si>
    <t xml:space="preserve">ВЛ-0,4 кВ № 1 (инв. № 4067) </t>
  </si>
  <si>
    <t>0,03 с монтажом дополнительной стойки (укоса) к опоре ВЛ-0,4 кВ в точке врезки</t>
  </si>
  <si>
    <t>Остальной объем строительства включен в Ц-7268 (Лот № 24 льготники ЦЭС-3)</t>
  </si>
  <si>
    <t>ТП-10/0,4 кВ № 654/40 кВА (инв. № 13011695-00)</t>
  </si>
  <si>
    <t>Замена силового трансформатора 40 кВА на трансформатор 250 кВА (с заменой автоматических выключателей, предохранителей, ТТ)</t>
  </si>
  <si>
    <t>Остальной объем строительства включен в Ц-8118 (Лот № 31 льготники ЦЭС-Южный)-/Договор ТП №Ц-8118/1031-ОРЗТП/2014 (Ладейщикова С.Н.) включен в корректировку ИПР 2014г./; Ц-10163 (Лот № 44 льготники ЦЭС Юго-Запад)</t>
  </si>
  <si>
    <t>Объем строительства включен в Ц-10136 (Лот № 45 льготники)</t>
  </si>
  <si>
    <t>Остальной объем строительства включен в Ц-8035 (Лот № 30 не льготники)</t>
  </si>
  <si>
    <t xml:space="preserve"> ВЛ-0,4 кВ № 1 (инв. № 12013439-00)</t>
  </si>
  <si>
    <t>установка дополнительной стойки (укоса) к опоре ВЛ-0,4 кВ в точке врезки</t>
  </si>
  <si>
    <t>Остальной объем строительства включен в Ц-9699 (Лот № 40 льготники Юго-Запад)</t>
  </si>
  <si>
    <t>ТП-10/0,4 кВ № 553 (инв. № 13010908-00)</t>
  </si>
  <si>
    <t>Остальной объем строительства включен в Ц-9397 (Лот № 36 льготники ЦЭС Юго-Запад)</t>
  </si>
  <si>
    <t>Остальной объем строительства включен в Ц-10127 (Лот № 44 льготники ЦЭС Юго-Запад)</t>
  </si>
  <si>
    <t>Остальной объем строительства включен в Ц-10201 (Лот № 44 льготники ЦЭС Северо-Восток)</t>
  </si>
  <si>
    <t>ВЛ-10 кВ № 413.14 (инв. № 4049)</t>
  </si>
  <si>
    <t xml:space="preserve">ТП-10/0,4 кВ № 638 (инв. № 13011638-00) </t>
  </si>
  <si>
    <t>Остальной объем строительства включен в Ц-8445 (Лот № 32 льготники ЦЭС Южный); Ц-9044 (Лот № 34 льготники КРЭС Юго-Запад); Ц-9985 (Лот №43 льготники Юго-Запад)</t>
  </si>
  <si>
    <t>Остальной объем строительства включен в Ц-9824 (Лот № 24 льготники ЦЭС Северо-Восток-2)</t>
  </si>
  <si>
    <t>строительство ответвления протяженностью 0,22 км от опоры существующей ВЛ-0,4 кВ № 2 (инв. № 12013320-00) до границы земельного участка заявителя, с увеличением протяженности существующей ВЛ-0,4 кВ (марку и сечение провода, протяженность уточнить при проектировании).</t>
  </si>
  <si>
    <t>ВЛ-0,4 кВ № 2 (инв. № 12013320-00)</t>
  </si>
  <si>
    <t>Остальной объем строительства включен в Ц-9204 (Лот № 35 льготники ЦЭС Северо-Восток)</t>
  </si>
  <si>
    <t>Остальной объем строительства включен в Ц-9204 (Лот № 35 льготники ЦЭС Северо-Восток); Ц-10130 (Лот № 44 льготники ЦЭС Северо-Восток)</t>
  </si>
  <si>
    <t>ТП-10/0,4 кВ № 598 (инв. № 13011328-00)</t>
  </si>
  <si>
    <t>Остальной объем строительства включен в Ц-9886 (Лот № 44 льготники ЦЭС Северо-Восток)</t>
  </si>
  <si>
    <t>0,02 с монтажом дополнительной стойки (укоса) к опоре ВЛ-0,4 кВ в точке врезки</t>
  </si>
  <si>
    <t>Остальной объем строительства включен в Ц-8118 (Лот № 31 льготники ЦЭС-Южный)-/Договор ТП №Ц-8118/1031-ОРЗТП/2014 (Ладейщикова С.Н.) включен в корректировку ИПР 2014г./; Ц-10163 (Лот № 44 льготники ЦЭС Юго-Запад); Ц-9335 (Лот № 36 льготники ЦЭС Юго-Запад)</t>
  </si>
  <si>
    <t xml:space="preserve"> Замена силового трансформатора 25кВА на трансформатор 40 кВА (с заменой автоматических выключателей, предохранителей, ТТ)</t>
  </si>
  <si>
    <t xml:space="preserve"> Замена силового трансформатора 25кВА на трансформатор 63 кВА (с заменой автоматических выключателей, предохранителей, ТТ)</t>
  </si>
  <si>
    <t>Остальной объем строительства включен в Ц-9432 (Лот № 39 льготники Юго-Запад)</t>
  </si>
  <si>
    <t xml:space="preserve"> строительство ответвления протяженностью 0,12 км от опоры существующей ВЛ-0,4 кВ № 1 (инв. № 4067) до границы земельного участка заявителя, с увеличением протяженности существующей ВЛ-0,4 кВ (марку и сечение провода, протяженность уточнить при проектировании), в т.ч. 0,1 км по техническим условиям Ц-9978.</t>
  </si>
  <si>
    <t>ВЛ-0,4 кВ № 1 (инв. № 4067)</t>
  </si>
  <si>
    <t>Остальной объем строительства включен в Ц-9978 (Лот № 42 льготники ЦЭС Северо-Восток-2)</t>
  </si>
  <si>
    <t>Остальной объем строительства включен в Ц-9893 (Лот № 42 льготники Северо-Восток-1); Ц-9894 (Лот № 45 льготники)</t>
  </si>
  <si>
    <t>ТП-10/0,4 кВ № 212/63 (инв. № 13012629-00)</t>
  </si>
  <si>
    <t>ВЛ-10 кВ № 649.12                          (инв. № 6452)</t>
  </si>
  <si>
    <t>КТП 10/0,4 кВ 160 кВА - 1 шт. (Демонтаж ТП 10/0,4 кВ 63 кВА)</t>
  </si>
  <si>
    <t>Остальной объем строительства включен в Ц-7734 (Лот № 27 льготники)</t>
  </si>
  <si>
    <t>Остальной объем строительства включен в Ц-9204 (Лот № 35 льготники ЦЭС Северо-Восток); Ц-10232 (Лот № 45 льготники); Ц-9380 (Лот № 37 льготники)</t>
  </si>
  <si>
    <t>Объем строительства включен в Ц-10238 (Лот № 45 льготники)</t>
  </si>
  <si>
    <t>ВЛ-0,4 кВ № 2 (инв. № 12013426-00)</t>
  </si>
  <si>
    <t>Остальной объем строительства включен в Ц-9796 (Лот № 42 льготники ЦЭС Юго-Запад, ЗЭС, ЮЭС)</t>
  </si>
  <si>
    <t>строительство ответвления протяженностью 0,15 км от опоры существующей ВЛ-0,4 кВ № 4 (инв. № 13011695-00) до границы земельного участка заявителя, с увеличением протяженности существующей ВЛ-0,4 кВ (марку и сечение провода, протяженность уточнить при проектировании).</t>
  </si>
  <si>
    <t>ВЛ-0,4 кВ № 4 (инв. № 13011695-00)</t>
  </si>
  <si>
    <t>Остальной объем строительства включен в Ц-10122 (Лот № 45 льготники)</t>
  </si>
  <si>
    <t>ВЛ-10 кВ № 530.07 (инв. № 8720)</t>
  </si>
  <si>
    <t>монтажа дополнительной стойки (подкоса) к опоре ВЛ-10 кВ в точке врезки</t>
  </si>
  <si>
    <t>Остальной объем строительства включен в Ц-8588 (Лот № 33 Льготники ЦЭС кроме КРЭС, ВЭС,ЮЭС,ЗЭС (8500003419)</t>
  </si>
  <si>
    <t>Остальной объем строительства включен в Ц-8118 (Лот № 31 льготники ЦЭС-Южный)-/Договор ТП №Ц-8118/1031-ОРЗТП/2014 (Ладейщикова С.Н.) включен в корректировку ИПР 2014г./; Ц-10163 (Лот № 44 льготники ЦЭС Юго-Запад); Ц-9319 (Лот № 35 льготники Юго-Запад)</t>
  </si>
  <si>
    <t>ВЛ-10 кВ № 412.16 (инв.№4009)</t>
  </si>
  <si>
    <t>ВЛ-0,4 кВ № 2 (инв. № 12011409-00)</t>
  </si>
  <si>
    <t>Остальной объем строительства включен в Ц-8768 (Лот № 35 льготники ЦЭС Юго-Запад)</t>
  </si>
  <si>
    <t>ВЛ-10 кВ № 649.12 (инв. № 6452)</t>
  </si>
  <si>
    <t>Объем строительства включен в Ц-9893 (Лот № 42 льготники Северо-Восток-1); Ц-10284 (Лот № 45 льготники)</t>
  </si>
  <si>
    <t>Объем строительства включен в Ц-9796 (Лот № 42 льготники ЦЭС Юго-Запад, ЗЭС, ЮЭС); Ц-10353 (Лот № 45 льготники)</t>
  </si>
  <si>
    <t>ВЛ-10 кВ № 423.16 (инв. № 4005)</t>
  </si>
  <si>
    <t>КТП 250 кВА с трансформатором 63 кВА</t>
  </si>
  <si>
    <t>0,65 с установкой  дополнительной стойки (укоса) к опоре ВЛ-10 кВ в точке врезки</t>
  </si>
  <si>
    <t>ВЛ-0,4 кВ № 1 (инв. № 12011143)</t>
  </si>
  <si>
    <t>0,2 (сеч. до 95 мм2)</t>
  </si>
  <si>
    <t xml:space="preserve"> - строительство ответвления протяженностью 0,67 км от опоры существующей ВЛ-10 кВ № 412.16 до проектируемой ТП-10/0,4 кВ с увеличением протяженности существующей ВЛ-10 кВ (точку врезки, марку и сечение провода, протяженность уточнить при проектировании) - /аналогично техническим условиям Ц-8118/;
строительство ВЛ-0,4 кВ протяженностью 0,4 км от проектируемой ТП-10/0,4 кВ (по техническим условиям Ц-8118) до границы земельного участка заявителя (марку и сечение провода, протяженность уточнить при проектировании), в т.ч. 0,37 км по техническим условиям Ц-9319
строительство ТП-10/0,4 кВ с силовым трансформатором мощностью 63 кВА (тип ТП, тип и мощность силового трансформатора уточнить при проектировании, схему соединений РУ-10 кВ и РУ-0,4 кВ, количество и параметры оборудования определить проектом) - /аналогично техническим условиям Ц-8118/.</t>
  </si>
  <si>
    <t xml:space="preserve">Наименование работ </t>
  </si>
  <si>
    <t>Кол-во</t>
  </si>
  <si>
    <t>Стоимость</t>
  </si>
  <si>
    <t>ПИР</t>
  </si>
  <si>
    <t>СМР</t>
  </si>
  <si>
    <t>Оборуд</t>
  </si>
  <si>
    <t>Прочие</t>
  </si>
  <si>
    <t>ИТОГО</t>
  </si>
  <si>
    <t>160 кВа</t>
  </si>
  <si>
    <t>Демонтаж КТП</t>
  </si>
  <si>
    <t>63 кВа</t>
  </si>
  <si>
    <t>возврат</t>
  </si>
  <si>
    <t>Приложение к Лоту № 45 льготники Северо-Восток (SAP № 8500004268)</t>
  </si>
  <si>
    <t>1,16
с установкой 3-х дополнительных стоек (укосов) к опорам ВЛ-10 кВ в точке врезки</t>
  </si>
  <si>
    <t>монтаж 
дополнительной стойки (подкоса) к опоре ВЛ-10 кВ в точке врезки</t>
  </si>
  <si>
    <t>1) СТП-6/0,4 кВ 63 кВА - 1 шт.
2) КТП 10/0,4 кВ 100 кВА - 1 шт.
3) КТП 10/0,4 кВ 160 кВА - 1 шт. (Демонтаж ТП 10/0,4 кВ 63 кВА)</t>
  </si>
  <si>
    <t>1) Монтаж автоматического выключателя 0,4 кВ - 4 шт.
2) Замена силового трансформатора 16 кВА на трансформатор 63 кВА (с заменой автоматических выключателей, предохранителей, ТТ)</t>
  </si>
  <si>
    <t>3,505 
с монтажом 13-ти  дополнительных стоек (укосов) к опорам ВЛ-0,4 кВ в точках врезки</t>
  </si>
  <si>
    <t>Заместитель директора по КС</t>
  </si>
  <si>
    <t>Начальник УПР</t>
  </si>
  <si>
    <t>Начальник УИ</t>
  </si>
  <si>
    <t>Начальник УТП</t>
  </si>
  <si>
    <t>______________________</t>
  </si>
  <si>
    <t>И.Н. Смахтин</t>
  </si>
  <si>
    <t>В.В. Волошин</t>
  </si>
  <si>
    <t>В.В. Тупицкий</t>
  </si>
  <si>
    <t>М.В. Филипкин</t>
  </si>
  <si>
    <t>строительство ответвления протяженностью 0,9 км от опоры существующей ВЛ-6 кВ № 21.25 (инв. № 303150762700) до проектируемой ТП-6/0,4 кВ, с увеличением протяженности существующей ВЛ-10 кВ (точку врезки, марку и сечение провода, протяженность определить при проектировании) – по техническим условиям С-2475;
строительство ВЛ-0,4 кВ протяженностью 0,11 км от проектируемой ТП-6/0,4 кВ до границы земельного участка заявителя (марку и сечение провода, протяженность уточнить при проектировании) – в том числе 0,01 км по техническим условиям С-2475.
строительство ТП-6/0,4 кВ с силовым трансформатором мощностью 63 кВА (тип ТП, мощность силового трансформатора, схемы соединений РУ-6 кВ и РУ-0,4 кВ, количество и параметры оборудования уточнить при проектировании) – по техническим условиям С-2475.</t>
  </si>
  <si>
    <t xml:space="preserve"> I этап: нет;
II этап: строительство ответвления протяженностью 0,01 км от опоры существующей ВЛ-10 кВ № 427.16 до проектируемой ТП-10/0,4 кВ, с увеличением протяженности существующей ВЛ-10 кВ (марку и сечение провода, протяженность уточнить при проектировании).I этап: нет;II этап: строительство ТП-10/0,4 кВ с силовым трансформатором мощностью не более 100 кВА (место установки, тип, мощность, схемы соединений РУ-10 кВ и РУ-0,4 кВ, количество и параметры оборудования уточнить при проектировании).В соответствии с Постановлением  Правительства РФ от 04 мая 2012 г. N 442  «О  функционировании розничных рынков электрической энергии, полном и (или) частичном ограничении режима потребления электрической энергии» учет  электроэнергии  выполняется со следующими требованиями: - приборы  учета  электрической  энергии  должны быть сертифицированы и внесены в Госреестр средств измерений РФ;- приборы учета должны соответствовать ГОСТ Р 52322-2005. Часть 21 «Статические счетчики активной энергии классов точности 1 и 2» (для реактивной энергии -  ГОСТ Р 52425−2005 «Статические счетчики реактивной энергии»);- класс точности 1,0 и выше; - Iном=5 А (для трехфазных трансформаторного включения), при присоединяемой мощности более 35 кВт;- Измерительные трансформаторы тока следует применять в тех случаях, когда измеряемый ток превышает 60А, а присоединяемая мощность – более 35 кВт.- трансформаторы тока должны иметь класс точности не ниже 0,5;- пломбированию подлежит и прибор учета, и трансформаторы тока;- температурный рабочий диапазон в соответствии с климатическими условиями эксплуатации (от -40°С до +70°С для установки в блок измерения и защиты (БИЗ) на фасаде здания или опоре).
 Счетчики трансформаторного включения должны подключаться через испытательные коробки (согласно ПУЭ). Все клеммники трансформаторов тока, крышки переходных коробок, где имеются цепи к электросчетчикам, и испытательные коробки должны иметь возможность опломбирования.В местах, где имеется опасность механических повреждений счетчиков или их загрязнения, или в местах, доступных для посторонних лиц (проходы, лестничные клетки и т.п.), для счетчиков должен предусматриваться запирающийся шкаф с окошком на уровне циферблата. Аналогичные шкафы должны устанавливаться также для совместного размещения счетчиков и трансформаторов тока при выполнении учета на стороне низшего напряжения (на вводе у потребителей).
 Место установки: I этап: РУ-0,4 кВ ТП-10/0,4 кВ № 427.16 1/2х160; II этап: РУ-0,4 кВ проектируемой ТП-10/0,4 кВ.</t>
  </si>
  <si>
    <t xml:space="preserve"> строительство ВЛ-0,4 кВ протяженностью 0,08 км от ТП-10/0,4 кВ № 178/100 до границы земельного участка заявителя (марку и сечение провода, протяженность уточнить при проектировании)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</si>
</sst>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00"/>
  </numFmts>
  <fonts count="32" x14ac:knownFonts="1">
    <font>
      <sz val="11"/>
      <color theme="1"/>
      <name val="Calibri"/>
      <family val="2"/>
      <charset val="204"/>
      <scheme val="minor"/>
    </font>
    <font>
      <sz val="14"/>
      <color theme="1"/>
      <name val="Calibri"/>
      <family val="2"/>
      <charset val="204"/>
      <scheme val="minor"/>
    </font>
    <font>
      <sz val="16"/>
      <color theme="1"/>
      <name val="Calibri"/>
      <family val="2"/>
      <charset val="204"/>
      <scheme val="minor"/>
    </font>
    <font>
      <sz val="18"/>
      <color theme="1"/>
      <name val="Calibri"/>
      <family val="2"/>
      <charset val="204"/>
      <scheme val="minor"/>
    </font>
    <font>
      <b/>
      <sz val="22"/>
      <color theme="1"/>
      <name val="Calibri"/>
      <family val="2"/>
      <charset val="204"/>
      <scheme val="minor"/>
    </font>
    <font>
      <sz val="22"/>
      <name val="Arial Cyr"/>
      <charset val="204"/>
    </font>
    <font>
      <sz val="22"/>
      <color theme="1"/>
      <name val="Times New Roman"/>
      <family val="1"/>
      <charset val="204"/>
    </font>
    <font>
      <sz val="22"/>
      <color theme="1"/>
      <name val="Calibri"/>
      <family val="2"/>
      <charset val="204"/>
      <scheme val="minor"/>
    </font>
    <font>
      <sz val="22"/>
      <name val="Times New Roman"/>
      <family val="1"/>
      <charset val="204"/>
    </font>
    <font>
      <b/>
      <sz val="22"/>
      <name val="Times New Roman"/>
      <family val="1"/>
      <charset val="204"/>
    </font>
    <font>
      <sz val="22"/>
      <name val="Calibri"/>
      <family val="2"/>
      <charset val="204"/>
      <scheme val="minor"/>
    </font>
    <font>
      <sz val="20"/>
      <color theme="1"/>
      <name val="Times New Roman"/>
      <family val="1"/>
      <charset val="204"/>
    </font>
    <font>
      <sz val="12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sz val="12"/>
      <name val="Arial Cyr"/>
      <charset val="204"/>
    </font>
    <font>
      <sz val="12"/>
      <name val="Times New Roman"/>
      <family val="1"/>
      <charset val="204"/>
    </font>
    <font>
      <sz val="16"/>
      <name val="Times New Roman"/>
      <family val="1"/>
      <charset val="204"/>
    </font>
    <font>
      <sz val="16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  <font>
      <sz val="14"/>
      <name val="Times New Roman"/>
      <family val="1"/>
      <charset val="204"/>
    </font>
    <font>
      <sz val="14"/>
      <name val="Arial Cyr"/>
      <charset val="204"/>
    </font>
    <font>
      <b/>
      <sz val="24"/>
      <color theme="1"/>
      <name val="Times New Roman"/>
      <family val="1"/>
      <charset val="204"/>
    </font>
    <font>
      <b/>
      <sz val="24"/>
      <color theme="1"/>
      <name val="Calibri"/>
      <family val="2"/>
      <charset val="204"/>
      <scheme val="minor"/>
    </font>
    <font>
      <b/>
      <sz val="24"/>
      <name val="Times New Roman"/>
      <family val="1"/>
      <charset val="204"/>
    </font>
    <font>
      <sz val="22"/>
      <color theme="1"/>
      <name val="Arial"/>
      <family val="2"/>
      <charset val="204"/>
    </font>
    <font>
      <sz val="22"/>
      <name val="Arial"/>
      <family val="2"/>
      <charset val="204"/>
    </font>
    <font>
      <b/>
      <sz val="22"/>
      <color theme="1"/>
      <name val="Arial"/>
      <family val="2"/>
      <charset val="204"/>
    </font>
    <font>
      <sz val="21"/>
      <name val="Arial"/>
      <family val="2"/>
      <charset val="204"/>
    </font>
    <font>
      <b/>
      <sz val="25"/>
      <color theme="1"/>
      <name val="Arial"/>
      <family val="2"/>
      <charset val="204"/>
    </font>
    <font>
      <b/>
      <sz val="48"/>
      <color theme="1"/>
      <name val="Arial"/>
      <family val="2"/>
      <charset val="204"/>
    </font>
    <font>
      <sz val="72"/>
      <color theme="1"/>
      <name val="Arial"/>
      <family val="2"/>
      <charset val="204"/>
    </font>
    <font>
      <sz val="72"/>
      <name val="Arial"/>
      <family val="2"/>
      <charset val="204"/>
    </font>
  </fonts>
  <fills count="7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rgb="FF00B0F0"/>
        <bgColor indexed="64"/>
      </patternFill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215">
    <xf numFmtId="0" fontId="0" fillId="0" borderId="0" xfId="0"/>
    <xf numFmtId="0" fontId="0" fillId="2" borderId="0" xfId="0" applyFill="1"/>
    <xf numFmtId="0" fontId="0" fillId="0" borderId="0" xfId="0" applyFill="1"/>
    <xf numFmtId="0" fontId="1" fillId="0" borderId="0" xfId="0" applyFont="1" applyFill="1"/>
    <xf numFmtId="14" fontId="2" fillId="2" borderId="0" xfId="0" applyNumberFormat="1" applyFont="1" applyFill="1"/>
    <xf numFmtId="0" fontId="2" fillId="0" borderId="0" xfId="0" applyFont="1" applyFill="1"/>
    <xf numFmtId="0" fontId="3" fillId="0" borderId="0" xfId="0" applyFont="1" applyFill="1"/>
    <xf numFmtId="0" fontId="0" fillId="0" borderId="0" xfId="0" applyFill="1" applyBorder="1"/>
    <xf numFmtId="0" fontId="4" fillId="0" borderId="0" xfId="0" applyFont="1" applyFill="1"/>
    <xf numFmtId="0" fontId="6" fillId="0" borderId="1" xfId="0" applyFont="1" applyFill="1" applyBorder="1" applyAlignment="1">
      <alignment horizontal="center" vertical="center" wrapText="1"/>
    </xf>
    <xf numFmtId="0" fontId="6" fillId="2" borderId="1" xfId="0" applyFont="1" applyFill="1" applyBorder="1" applyAlignment="1">
      <alignment horizontal="center" vertical="center" wrapText="1"/>
    </xf>
    <xf numFmtId="14" fontId="6" fillId="2" borderId="1" xfId="0" applyNumberFormat="1" applyFont="1" applyFill="1" applyBorder="1" applyAlignment="1">
      <alignment horizontal="center" vertical="center" wrapText="1"/>
    </xf>
    <xf numFmtId="0" fontId="6" fillId="2" borderId="2" xfId="0" applyFont="1" applyFill="1" applyBorder="1" applyAlignment="1">
      <alignment horizontal="center" vertical="center" wrapText="1"/>
    </xf>
    <xf numFmtId="0" fontId="7" fillId="0" borderId="0" xfId="0" applyFont="1" applyFill="1" applyBorder="1" applyAlignment="1">
      <alignment horizontal="center" vertical="center" wrapText="1"/>
    </xf>
    <xf numFmtId="0" fontId="7" fillId="0" borderId="0" xfId="0" applyFont="1" applyFill="1" applyAlignment="1">
      <alignment horizontal="center" vertical="center" wrapText="1"/>
    </xf>
    <xf numFmtId="14" fontId="5" fillId="0" borderId="1" xfId="0" applyNumberFormat="1" applyFont="1" applyFill="1" applyBorder="1" applyAlignment="1">
      <alignment horizontal="center" vertical="center" wrapText="1"/>
    </xf>
    <xf numFmtId="0" fontId="5" fillId="0" borderId="1" xfId="0" applyNumberFormat="1" applyFont="1" applyFill="1" applyBorder="1" applyAlignment="1">
      <alignment horizontal="center" vertical="center" wrapText="1"/>
    </xf>
    <xf numFmtId="4" fontId="5" fillId="0" borderId="1" xfId="0" applyNumberFormat="1" applyFont="1" applyFill="1" applyBorder="1" applyAlignment="1">
      <alignment horizontal="center" vertical="center" wrapText="1"/>
    </xf>
    <xf numFmtId="164" fontId="6" fillId="0" borderId="1" xfId="0" applyNumberFormat="1" applyFont="1" applyFill="1" applyBorder="1" applyAlignment="1">
      <alignment horizontal="center" vertical="center" wrapText="1"/>
    </xf>
    <xf numFmtId="14" fontId="6" fillId="0" borderId="1" xfId="0" applyNumberFormat="1" applyFont="1" applyFill="1" applyBorder="1" applyAlignment="1">
      <alignment horizontal="center" vertical="center" wrapText="1"/>
    </xf>
    <xf numFmtId="164" fontId="6" fillId="0" borderId="2" xfId="0" applyNumberFormat="1" applyFont="1" applyFill="1" applyBorder="1" applyAlignment="1">
      <alignment horizontal="center" vertical="center" wrapText="1"/>
    </xf>
    <xf numFmtId="14" fontId="6" fillId="0" borderId="0" xfId="0" applyNumberFormat="1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horizontal="center" vertical="center" wrapText="1"/>
    </xf>
    <xf numFmtId="164" fontId="8" fillId="0" borderId="1" xfId="0" applyNumberFormat="1" applyFont="1" applyFill="1" applyBorder="1" applyAlignment="1">
      <alignment horizontal="center" vertical="center" wrapText="1"/>
    </xf>
    <xf numFmtId="14" fontId="8" fillId="0" borderId="1" xfId="0" applyNumberFormat="1" applyFont="1" applyFill="1" applyBorder="1" applyAlignment="1">
      <alignment horizontal="center" vertical="center" wrapText="1"/>
    </xf>
    <xf numFmtId="164" fontId="9" fillId="0" borderId="2" xfId="0" applyNumberFormat="1" applyFont="1" applyFill="1" applyBorder="1" applyAlignment="1">
      <alignment horizontal="center" vertical="center" wrapText="1"/>
    </xf>
    <xf numFmtId="14" fontId="8" fillId="0" borderId="0" xfId="0" applyNumberFormat="1" applyFont="1" applyFill="1" applyBorder="1" applyAlignment="1">
      <alignment horizontal="center" vertical="center" wrapText="1"/>
    </xf>
    <xf numFmtId="0" fontId="10" fillId="0" borderId="0" xfId="0" applyFont="1" applyFill="1" applyAlignment="1">
      <alignment horizontal="center" vertical="center" wrapText="1"/>
    </xf>
    <xf numFmtId="164" fontId="11" fillId="0" borderId="2" xfId="0" applyNumberFormat="1" applyFont="1" applyFill="1" applyBorder="1" applyAlignment="1">
      <alignment horizontal="center" vertical="center" wrapText="1"/>
    </xf>
    <xf numFmtId="0" fontId="12" fillId="0" borderId="0" xfId="0" applyFont="1" applyFill="1"/>
    <xf numFmtId="0" fontId="13" fillId="0" borderId="1" xfId="0" applyFont="1" applyFill="1" applyBorder="1" applyAlignment="1">
      <alignment horizontal="center" vertical="center" wrapText="1"/>
    </xf>
    <xf numFmtId="0" fontId="14" fillId="0" borderId="1" xfId="0" applyNumberFormat="1" applyFont="1" applyFill="1" applyBorder="1" applyAlignment="1">
      <alignment horizontal="center" vertical="center" wrapText="1"/>
    </xf>
    <xf numFmtId="0" fontId="15" fillId="2" borderId="1" xfId="0" applyNumberFormat="1" applyFont="1" applyFill="1" applyBorder="1" applyAlignment="1">
      <alignment horizontal="center" vertical="center" wrapText="1"/>
    </xf>
    <xf numFmtId="164" fontId="15" fillId="2" borderId="1" xfId="0" applyNumberFormat="1" applyFont="1" applyFill="1" applyBorder="1" applyAlignment="1">
      <alignment horizontal="center" vertical="center" wrapText="1"/>
    </xf>
    <xf numFmtId="164" fontId="6" fillId="2" borderId="1" xfId="0" applyNumberFormat="1" applyFont="1" applyFill="1" applyBorder="1" applyAlignment="1">
      <alignment horizontal="center" vertical="center" wrapText="1"/>
    </xf>
    <xf numFmtId="164" fontId="6" fillId="2" borderId="3" xfId="0" applyNumberFormat="1" applyFont="1" applyFill="1" applyBorder="1" applyAlignment="1">
      <alignment horizontal="center" vertical="center" wrapText="1"/>
    </xf>
    <xf numFmtId="164" fontId="6" fillId="2" borderId="4" xfId="0" applyNumberFormat="1" applyFont="1" applyFill="1" applyBorder="1" applyAlignment="1">
      <alignment horizontal="center" vertical="center" wrapText="1"/>
    </xf>
    <xf numFmtId="164" fontId="6" fillId="2" borderId="5" xfId="0" applyNumberFormat="1" applyFont="1" applyFill="1" applyBorder="1" applyAlignment="1">
      <alignment horizontal="center" vertical="center" wrapText="1"/>
    </xf>
    <xf numFmtId="164" fontId="8" fillId="2" borderId="1" xfId="0" applyNumberFormat="1" applyFont="1" applyFill="1" applyBorder="1" applyAlignment="1">
      <alignment horizontal="center" vertical="center" wrapText="1"/>
    </xf>
    <xf numFmtId="14" fontId="15" fillId="0" borderId="1" xfId="0" applyNumberFormat="1" applyFont="1" applyFill="1" applyBorder="1" applyAlignment="1">
      <alignment horizontal="center" vertical="center" wrapText="1"/>
    </xf>
    <xf numFmtId="0" fontId="15" fillId="0" borderId="1" xfId="0" applyNumberFormat="1" applyFont="1" applyFill="1" applyBorder="1" applyAlignment="1">
      <alignment horizontal="center" vertical="center" wrapText="1"/>
    </xf>
    <xf numFmtId="4" fontId="15" fillId="0" borderId="1" xfId="0" applyNumberFormat="1" applyFont="1" applyFill="1" applyBorder="1" applyAlignment="1">
      <alignment horizontal="center" vertical="center" wrapText="1"/>
    </xf>
    <xf numFmtId="0" fontId="13" fillId="0" borderId="0" xfId="0" applyFont="1" applyFill="1" applyAlignment="1">
      <alignment horizontal="center" vertical="center" wrapText="1"/>
    </xf>
    <xf numFmtId="0" fontId="16" fillId="2" borderId="1" xfId="0" applyNumberFormat="1" applyFont="1" applyFill="1" applyBorder="1" applyAlignment="1">
      <alignment horizontal="center" vertical="center" wrapText="1"/>
    </xf>
    <xf numFmtId="164" fontId="16" fillId="2" borderId="1" xfId="0" applyNumberFormat="1" applyFont="1" applyFill="1" applyBorder="1" applyAlignment="1">
      <alignment horizontal="center" vertical="center" wrapText="1"/>
    </xf>
    <xf numFmtId="0" fontId="17" fillId="0" borderId="0" xfId="0" applyFont="1" applyFill="1"/>
    <xf numFmtId="0" fontId="17" fillId="3" borderId="1" xfId="0" applyFont="1" applyFill="1" applyBorder="1" applyAlignment="1">
      <alignment horizontal="center" vertical="center" wrapText="1"/>
    </xf>
    <xf numFmtId="164" fontId="17" fillId="2" borderId="1" xfId="0" applyNumberFormat="1" applyFont="1" applyFill="1" applyBorder="1" applyAlignment="1">
      <alignment horizontal="center" vertical="center" wrapText="1"/>
    </xf>
    <xf numFmtId="0" fontId="18" fillId="0" borderId="0" xfId="0" applyFont="1" applyFill="1"/>
    <xf numFmtId="0" fontId="18" fillId="3" borderId="1" xfId="0" applyFont="1" applyFill="1" applyBorder="1" applyAlignment="1">
      <alignment horizontal="center" vertical="center" wrapText="1"/>
    </xf>
    <xf numFmtId="164" fontId="19" fillId="2" borderId="1" xfId="0" applyNumberFormat="1" applyFont="1" applyFill="1" applyBorder="1" applyAlignment="1">
      <alignment horizontal="center" vertical="center" wrapText="1"/>
    </xf>
    <xf numFmtId="0" fontId="16" fillId="3" borderId="1" xfId="0" applyFont="1" applyFill="1" applyBorder="1" applyAlignment="1">
      <alignment horizontal="center" vertical="center" wrapText="1"/>
    </xf>
    <xf numFmtId="164" fontId="13" fillId="2" borderId="1" xfId="0" applyNumberFormat="1" applyFont="1" applyFill="1" applyBorder="1" applyAlignment="1">
      <alignment horizontal="center" vertical="center" wrapText="1"/>
    </xf>
    <xf numFmtId="164" fontId="20" fillId="2" borderId="1" xfId="0" applyNumberFormat="1" applyFont="1" applyFill="1" applyBorder="1" applyAlignment="1">
      <alignment horizontal="center" vertical="center" wrapText="1"/>
    </xf>
    <xf numFmtId="14" fontId="5" fillId="2" borderId="1" xfId="0" applyNumberFormat="1" applyFont="1" applyFill="1" applyBorder="1" applyAlignment="1">
      <alignment horizontal="center" vertical="center" wrapText="1"/>
    </xf>
    <xf numFmtId="0" fontId="5" fillId="2" borderId="1" xfId="0" applyNumberFormat="1" applyFont="1" applyFill="1" applyBorder="1" applyAlignment="1">
      <alignment horizontal="center" vertical="center" wrapText="1"/>
    </xf>
    <xf numFmtId="4" fontId="5" fillId="2" borderId="1" xfId="0" applyNumberFormat="1" applyFont="1" applyFill="1" applyBorder="1" applyAlignment="1">
      <alignment horizontal="center" vertical="center" wrapText="1"/>
    </xf>
    <xf numFmtId="0" fontId="14" fillId="2" borderId="1" xfId="0" applyNumberFormat="1" applyFont="1" applyFill="1" applyBorder="1" applyAlignment="1">
      <alignment horizontal="center" vertical="center" wrapText="1"/>
    </xf>
    <xf numFmtId="164" fontId="6" fillId="2" borderId="6" xfId="0" applyNumberFormat="1" applyFont="1" applyFill="1" applyBorder="1" applyAlignment="1">
      <alignment horizontal="center" vertical="center" wrapText="1"/>
    </xf>
    <xf numFmtId="0" fontId="7" fillId="2" borderId="0" xfId="0" applyFont="1" applyFill="1" applyAlignment="1">
      <alignment horizontal="center" vertical="center" wrapText="1"/>
    </xf>
    <xf numFmtId="164" fontId="6" fillId="2" borderId="2" xfId="0" applyNumberFormat="1" applyFont="1" applyFill="1" applyBorder="1" applyAlignment="1">
      <alignment horizontal="center" vertical="center" wrapText="1"/>
    </xf>
    <xf numFmtId="0" fontId="16" fillId="2" borderId="0" xfId="0" applyFont="1" applyFill="1"/>
    <xf numFmtId="164" fontId="13" fillId="2" borderId="2" xfId="0" applyNumberFormat="1" applyFont="1" applyFill="1" applyBorder="1" applyAlignment="1">
      <alignment horizontal="center" vertical="center" wrapText="1"/>
    </xf>
    <xf numFmtId="0" fontId="2" fillId="0" borderId="1" xfId="0" applyFont="1" applyFill="1" applyBorder="1"/>
    <xf numFmtId="0" fontId="12" fillId="0" borderId="1" xfId="0" applyFont="1" applyFill="1" applyBorder="1"/>
    <xf numFmtId="0" fontId="1" fillId="0" borderId="1" xfId="0" applyFont="1" applyFill="1" applyBorder="1"/>
    <xf numFmtId="0" fontId="17" fillId="0" borderId="1" xfId="0" applyFont="1" applyFill="1" applyBorder="1"/>
    <xf numFmtId="0" fontId="0" fillId="2" borderId="1" xfId="0" applyFill="1" applyBorder="1"/>
    <xf numFmtId="14" fontId="2" fillId="2" borderId="1" xfId="0" applyNumberFormat="1" applyFont="1" applyFill="1" applyBorder="1"/>
    <xf numFmtId="0" fontId="0" fillId="0" borderId="1" xfId="0" applyFill="1" applyBorder="1"/>
    <xf numFmtId="164" fontId="21" fillId="2" borderId="1" xfId="0" applyNumberFormat="1" applyFont="1" applyFill="1" applyBorder="1" applyAlignment="1">
      <alignment horizontal="center" vertical="center" wrapText="1"/>
    </xf>
    <xf numFmtId="164" fontId="22" fillId="2" borderId="1" xfId="0" applyNumberFormat="1" applyFont="1" applyFill="1" applyBorder="1"/>
    <xf numFmtId="0" fontId="21" fillId="0" borderId="1" xfId="0" applyFont="1" applyFill="1" applyBorder="1"/>
    <xf numFmtId="164" fontId="21" fillId="0" borderId="1" xfId="0" applyNumberFormat="1" applyFont="1" applyFill="1" applyBorder="1"/>
    <xf numFmtId="164" fontId="23" fillId="2" borderId="1" xfId="0" applyNumberFormat="1" applyFont="1" applyFill="1" applyBorder="1"/>
    <xf numFmtId="14" fontId="5" fillId="6" borderId="1" xfId="0" applyNumberFormat="1" applyFont="1" applyFill="1" applyBorder="1" applyAlignment="1">
      <alignment horizontal="center" vertical="center" wrapText="1"/>
    </xf>
    <xf numFmtId="0" fontId="5" fillId="6" borderId="1" xfId="0" applyNumberFormat="1" applyFont="1" applyFill="1" applyBorder="1" applyAlignment="1">
      <alignment horizontal="center" vertical="center" wrapText="1"/>
    </xf>
    <xf numFmtId="4" fontId="5" fillId="6" borderId="1" xfId="0" applyNumberFormat="1" applyFont="1" applyFill="1" applyBorder="1" applyAlignment="1">
      <alignment horizontal="center" vertical="center" wrapText="1"/>
    </xf>
    <xf numFmtId="0" fontId="6" fillId="6" borderId="1" xfId="0" applyFont="1" applyFill="1" applyBorder="1" applyAlignment="1">
      <alignment horizontal="center" vertical="center" wrapText="1"/>
    </xf>
    <xf numFmtId="0" fontId="14" fillId="6" borderId="1" xfId="0" applyNumberFormat="1" applyFont="1" applyFill="1" applyBorder="1" applyAlignment="1">
      <alignment horizontal="center" vertical="center" wrapText="1"/>
    </xf>
    <xf numFmtId="0" fontId="16" fillId="6" borderId="1" xfId="0" applyNumberFormat="1" applyFont="1" applyFill="1" applyBorder="1" applyAlignment="1">
      <alignment horizontal="center" vertical="center" wrapText="1"/>
    </xf>
    <xf numFmtId="164" fontId="19" fillId="6" borderId="1" xfId="0" applyNumberFormat="1" applyFont="1" applyFill="1" applyBorder="1" applyAlignment="1">
      <alignment horizontal="center" vertical="center" wrapText="1"/>
    </xf>
    <xf numFmtId="164" fontId="17" fillId="6" borderId="1" xfId="0" applyNumberFormat="1" applyFont="1" applyFill="1" applyBorder="1" applyAlignment="1">
      <alignment horizontal="center" vertical="center" wrapText="1"/>
    </xf>
    <xf numFmtId="164" fontId="16" fillId="6" borderId="1" xfId="0" applyNumberFormat="1" applyFont="1" applyFill="1" applyBorder="1" applyAlignment="1">
      <alignment horizontal="center" vertical="center" wrapText="1"/>
    </xf>
    <xf numFmtId="164" fontId="6" fillId="6" borderId="1" xfId="0" applyNumberFormat="1" applyFont="1" applyFill="1" applyBorder="1" applyAlignment="1">
      <alignment horizontal="center" vertical="center" wrapText="1"/>
    </xf>
    <xf numFmtId="164" fontId="21" fillId="6" borderId="1" xfId="0" applyNumberFormat="1" applyFont="1" applyFill="1" applyBorder="1" applyAlignment="1">
      <alignment horizontal="center" vertical="center" wrapText="1"/>
    </xf>
    <xf numFmtId="14" fontId="6" fillId="6" borderId="1" xfId="0" applyNumberFormat="1" applyFont="1" applyFill="1" applyBorder="1" applyAlignment="1">
      <alignment horizontal="center" vertical="center" wrapText="1"/>
    </xf>
    <xf numFmtId="164" fontId="6" fillId="6" borderId="2" xfId="0" applyNumberFormat="1" applyFont="1" applyFill="1" applyBorder="1" applyAlignment="1">
      <alignment horizontal="center" vertical="center" wrapText="1"/>
    </xf>
    <xf numFmtId="0" fontId="7" fillId="6" borderId="0" xfId="0" applyFont="1" applyFill="1" applyAlignment="1">
      <alignment horizontal="center" vertical="center" wrapText="1"/>
    </xf>
    <xf numFmtId="14" fontId="5" fillId="4" borderId="1" xfId="0" applyNumberFormat="1" applyFont="1" applyFill="1" applyBorder="1" applyAlignment="1">
      <alignment horizontal="center" vertical="center" wrapText="1"/>
    </xf>
    <xf numFmtId="0" fontId="5" fillId="4" borderId="1" xfId="0" applyNumberFormat="1" applyFont="1" applyFill="1" applyBorder="1" applyAlignment="1">
      <alignment horizontal="center" vertical="center" wrapText="1"/>
    </xf>
    <xf numFmtId="4" fontId="5" fillId="4" borderId="1" xfId="0" applyNumberFormat="1" applyFont="1" applyFill="1" applyBorder="1" applyAlignment="1">
      <alignment horizontal="center" vertical="center" wrapText="1"/>
    </xf>
    <xf numFmtId="0" fontId="6" fillId="4" borderId="1" xfId="0" applyFont="1" applyFill="1" applyBorder="1" applyAlignment="1">
      <alignment horizontal="center" vertical="center" wrapText="1"/>
    </xf>
    <xf numFmtId="0" fontId="14" fillId="4" borderId="1" xfId="0" applyNumberFormat="1" applyFont="1" applyFill="1" applyBorder="1" applyAlignment="1">
      <alignment horizontal="center" vertical="center" wrapText="1"/>
    </xf>
    <xf numFmtId="0" fontId="16" fillId="4" borderId="1" xfId="0" applyNumberFormat="1" applyFont="1" applyFill="1" applyBorder="1" applyAlignment="1">
      <alignment horizontal="center" vertical="center" wrapText="1"/>
    </xf>
    <xf numFmtId="164" fontId="19" fillId="4" borderId="1" xfId="0" applyNumberFormat="1" applyFont="1" applyFill="1" applyBorder="1" applyAlignment="1">
      <alignment horizontal="center" vertical="center" wrapText="1"/>
    </xf>
    <xf numFmtId="164" fontId="17" fillId="4" borderId="1" xfId="0" applyNumberFormat="1" applyFont="1" applyFill="1" applyBorder="1" applyAlignment="1">
      <alignment horizontal="center" vertical="center" wrapText="1"/>
    </xf>
    <xf numFmtId="164" fontId="16" fillId="4" borderId="1" xfId="0" applyNumberFormat="1" applyFont="1" applyFill="1" applyBorder="1" applyAlignment="1">
      <alignment horizontal="center" vertical="center" wrapText="1"/>
    </xf>
    <xf numFmtId="164" fontId="6" fillId="4" borderId="1" xfId="0" applyNumberFormat="1" applyFont="1" applyFill="1" applyBorder="1" applyAlignment="1">
      <alignment horizontal="center" vertical="center" wrapText="1"/>
    </xf>
    <xf numFmtId="164" fontId="21" fillId="4" borderId="1" xfId="0" applyNumberFormat="1" applyFont="1" applyFill="1" applyBorder="1" applyAlignment="1">
      <alignment horizontal="center" vertical="center" wrapText="1"/>
    </xf>
    <xf numFmtId="14" fontId="6" fillId="4" borderId="1" xfId="0" applyNumberFormat="1" applyFont="1" applyFill="1" applyBorder="1" applyAlignment="1">
      <alignment horizontal="center" vertical="center" wrapText="1"/>
    </xf>
    <xf numFmtId="164" fontId="6" fillId="4" borderId="2" xfId="0" applyNumberFormat="1" applyFont="1" applyFill="1" applyBorder="1" applyAlignment="1">
      <alignment horizontal="center" vertical="center" wrapText="1"/>
    </xf>
    <xf numFmtId="0" fontId="7" fillId="4" borderId="0" xfId="0" applyFont="1" applyFill="1" applyAlignment="1">
      <alignment horizontal="center" vertical="center" wrapText="1"/>
    </xf>
    <xf numFmtId="164" fontId="15" fillId="4" borderId="1" xfId="0" applyNumberFormat="1" applyFont="1" applyFill="1" applyBorder="1" applyAlignment="1">
      <alignment horizontal="center" vertical="center" wrapText="1"/>
    </xf>
    <xf numFmtId="0" fontId="15" fillId="6" borderId="1" xfId="0" applyNumberFormat="1" applyFont="1" applyFill="1" applyBorder="1" applyAlignment="1">
      <alignment horizontal="center" vertical="center" wrapText="1"/>
    </xf>
    <xf numFmtId="164" fontId="15" fillId="6" borderId="1" xfId="0" applyNumberFormat="1" applyFont="1" applyFill="1" applyBorder="1" applyAlignment="1">
      <alignment horizontal="center" vertical="center" wrapText="1"/>
    </xf>
    <xf numFmtId="0" fontId="15" fillId="4" borderId="1" xfId="0" applyNumberFormat="1" applyFont="1" applyFill="1" applyBorder="1" applyAlignment="1">
      <alignment horizontal="center" vertical="center" wrapText="1"/>
    </xf>
    <xf numFmtId="2" fontId="15" fillId="4" borderId="1" xfId="0" applyNumberFormat="1" applyFont="1" applyFill="1" applyBorder="1" applyAlignment="1">
      <alignment horizontal="center" vertical="center" wrapText="1"/>
    </xf>
    <xf numFmtId="164" fontId="20" fillId="4" borderId="1" xfId="0" applyNumberFormat="1" applyFont="1" applyFill="1" applyBorder="1" applyAlignment="1">
      <alignment horizontal="center" vertical="center" wrapText="1"/>
    </xf>
    <xf numFmtId="164" fontId="11" fillId="4" borderId="2" xfId="0" applyNumberFormat="1" applyFont="1" applyFill="1" applyBorder="1" applyAlignment="1">
      <alignment horizontal="center" vertical="center" wrapText="1"/>
    </xf>
    <xf numFmtId="164" fontId="17" fillId="6" borderId="9" xfId="0" applyNumberFormat="1" applyFont="1" applyFill="1" applyBorder="1" applyAlignment="1">
      <alignment vertical="center" wrapText="1"/>
    </xf>
    <xf numFmtId="164" fontId="17" fillId="6" borderId="10" xfId="0" applyNumberFormat="1" applyFont="1" applyFill="1" applyBorder="1" applyAlignment="1">
      <alignment vertical="center" wrapText="1"/>
    </xf>
    <xf numFmtId="164" fontId="6" fillId="4" borderId="3" xfId="0" applyNumberFormat="1" applyFont="1" applyFill="1" applyBorder="1" applyAlignment="1">
      <alignment horizontal="center" vertical="center" wrapText="1"/>
    </xf>
    <xf numFmtId="164" fontId="6" fillId="4" borderId="5" xfId="0" applyNumberFormat="1" applyFont="1" applyFill="1" applyBorder="1" applyAlignment="1">
      <alignment horizontal="center" vertical="center" wrapText="1"/>
    </xf>
    <xf numFmtId="14" fontId="5" fillId="4" borderId="3" xfId="0" applyNumberFormat="1" applyFont="1" applyFill="1" applyBorder="1" applyAlignment="1">
      <alignment horizontal="center" vertical="center" wrapText="1"/>
    </xf>
    <xf numFmtId="0" fontId="5" fillId="4" borderId="3" xfId="0" applyNumberFormat="1" applyFont="1" applyFill="1" applyBorder="1" applyAlignment="1">
      <alignment horizontal="center" vertical="center" wrapText="1"/>
    </xf>
    <xf numFmtId="4" fontId="5" fillId="4" borderId="3" xfId="0" applyNumberFormat="1" applyFont="1" applyFill="1" applyBorder="1" applyAlignment="1">
      <alignment horizontal="center" vertical="center" wrapText="1"/>
    </xf>
    <xf numFmtId="0" fontId="6" fillId="4" borderId="3" xfId="0" applyFont="1" applyFill="1" applyBorder="1" applyAlignment="1">
      <alignment horizontal="center" vertical="center" wrapText="1"/>
    </xf>
    <xf numFmtId="0" fontId="14" fillId="4" borderId="3" xfId="0" applyNumberFormat="1" applyFont="1" applyFill="1" applyBorder="1" applyAlignment="1">
      <alignment horizontal="center" vertical="center" wrapText="1"/>
    </xf>
    <xf numFmtId="0" fontId="16" fillId="4" borderId="3" xfId="0" applyNumberFormat="1" applyFont="1" applyFill="1" applyBorder="1" applyAlignment="1">
      <alignment horizontal="center" vertical="center" wrapText="1"/>
    </xf>
    <xf numFmtId="164" fontId="19" fillId="4" borderId="3" xfId="0" applyNumberFormat="1" applyFont="1" applyFill="1" applyBorder="1" applyAlignment="1">
      <alignment horizontal="center" vertical="center" wrapText="1"/>
    </xf>
    <xf numFmtId="164" fontId="16" fillId="4" borderId="3" xfId="0" applyNumberFormat="1" applyFont="1" applyFill="1" applyBorder="1" applyAlignment="1">
      <alignment horizontal="center" vertical="center" wrapText="1"/>
    </xf>
    <xf numFmtId="14" fontId="6" fillId="4" borderId="3" xfId="0" applyNumberFormat="1" applyFont="1" applyFill="1" applyBorder="1" applyAlignment="1">
      <alignment horizontal="center" vertical="center" wrapText="1"/>
    </xf>
    <xf numFmtId="164" fontId="6" fillId="4" borderId="6" xfId="0" applyNumberFormat="1" applyFont="1" applyFill="1" applyBorder="1" applyAlignment="1">
      <alignment horizontal="center" vertical="center" wrapText="1"/>
    </xf>
    <xf numFmtId="164" fontId="6" fillId="4" borderId="4" xfId="0" applyNumberFormat="1" applyFont="1" applyFill="1" applyBorder="1" applyAlignment="1">
      <alignment horizontal="center" vertical="center" wrapText="1"/>
    </xf>
    <xf numFmtId="0" fontId="8" fillId="4" borderId="1" xfId="0" applyFont="1" applyFill="1" applyBorder="1" applyAlignment="1">
      <alignment horizontal="center" vertical="center" wrapText="1"/>
    </xf>
    <xf numFmtId="164" fontId="8" fillId="4" borderId="1" xfId="0" applyNumberFormat="1" applyFont="1" applyFill="1" applyBorder="1" applyAlignment="1">
      <alignment horizontal="center" vertical="center" wrapText="1"/>
    </xf>
    <xf numFmtId="14" fontId="8" fillId="4" borderId="1" xfId="0" applyNumberFormat="1" applyFont="1" applyFill="1" applyBorder="1" applyAlignment="1">
      <alignment horizontal="center" vertical="center" wrapText="1"/>
    </xf>
    <xf numFmtId="164" fontId="9" fillId="4" borderId="2" xfId="0" applyNumberFormat="1" applyFont="1" applyFill="1" applyBorder="1" applyAlignment="1">
      <alignment horizontal="center" vertical="center" wrapText="1"/>
    </xf>
    <xf numFmtId="0" fontId="10" fillId="4" borderId="0" xfId="0" applyFont="1" applyFill="1" applyAlignment="1">
      <alignment horizontal="center" vertical="center" wrapText="1"/>
    </xf>
    <xf numFmtId="0" fontId="24" fillId="0" borderId="1" xfId="0" applyFont="1" applyFill="1" applyBorder="1" applyAlignment="1">
      <alignment horizontal="center" vertical="center" wrapText="1"/>
    </xf>
    <xf numFmtId="0" fontId="24" fillId="0" borderId="0" xfId="0" applyFont="1" applyFill="1" applyAlignment="1">
      <alignment horizontal="center" vertical="center" wrapText="1"/>
    </xf>
    <xf numFmtId="14" fontId="25" fillId="0" borderId="1" xfId="0" applyNumberFormat="1" applyFont="1" applyFill="1" applyBorder="1" applyAlignment="1">
      <alignment horizontal="center" vertical="center" wrapText="1"/>
    </xf>
    <xf numFmtId="0" fontId="25" fillId="0" borderId="1" xfId="0" applyNumberFormat="1" applyFont="1" applyFill="1" applyBorder="1" applyAlignment="1">
      <alignment horizontal="center" vertical="center" wrapText="1"/>
    </xf>
    <xf numFmtId="4" fontId="25" fillId="0" borderId="1" xfId="0" applyNumberFormat="1" applyFont="1" applyFill="1" applyBorder="1" applyAlignment="1">
      <alignment horizontal="center" vertical="center" wrapText="1"/>
    </xf>
    <xf numFmtId="0" fontId="24" fillId="0" borderId="0" xfId="0" applyFont="1" applyFill="1"/>
    <xf numFmtId="0" fontId="25" fillId="0" borderId="0" xfId="0" applyFont="1" applyFill="1"/>
    <xf numFmtId="14" fontId="24" fillId="0" borderId="0" xfId="0" applyNumberFormat="1" applyFont="1" applyFill="1"/>
    <xf numFmtId="0" fontId="25" fillId="0" borderId="1" xfId="0" applyFont="1" applyFill="1" applyBorder="1" applyAlignment="1">
      <alignment horizontal="center" vertical="center" wrapText="1"/>
    </xf>
    <xf numFmtId="14" fontId="24" fillId="0" borderId="1" xfId="0" applyNumberFormat="1" applyFont="1" applyFill="1" applyBorder="1" applyAlignment="1">
      <alignment horizontal="center" vertical="center" wrapText="1"/>
    </xf>
    <xf numFmtId="0" fontId="24" fillId="0" borderId="2" xfId="0" applyFont="1" applyFill="1" applyBorder="1" applyAlignment="1">
      <alignment horizontal="center" vertical="center" wrapText="1"/>
    </xf>
    <xf numFmtId="164" fontId="25" fillId="0" borderId="1" xfId="0" applyNumberFormat="1" applyFont="1" applyFill="1" applyBorder="1" applyAlignment="1">
      <alignment horizontal="center" vertical="center" wrapText="1"/>
    </xf>
    <xf numFmtId="164" fontId="24" fillId="0" borderId="1" xfId="0" applyNumberFormat="1" applyFont="1" applyFill="1" applyBorder="1" applyAlignment="1">
      <alignment horizontal="center" vertical="center" wrapText="1"/>
    </xf>
    <xf numFmtId="164" fontId="26" fillId="0" borderId="1" xfId="0" applyNumberFormat="1" applyFont="1" applyFill="1" applyBorder="1" applyAlignment="1">
      <alignment horizontal="center" vertical="center" wrapText="1"/>
    </xf>
    <xf numFmtId="164" fontId="24" fillId="0" borderId="2" xfId="0" applyNumberFormat="1" applyFont="1" applyFill="1" applyBorder="1" applyAlignment="1">
      <alignment horizontal="center" vertical="center" wrapText="1"/>
    </xf>
    <xf numFmtId="0" fontId="27" fillId="0" borderId="1" xfId="0" applyNumberFormat="1" applyFont="1" applyFill="1" applyBorder="1" applyAlignment="1">
      <alignment horizontal="center" vertical="center" wrapText="1"/>
    </xf>
    <xf numFmtId="164" fontId="24" fillId="0" borderId="5" xfId="0" applyNumberFormat="1" applyFont="1" applyFill="1" applyBorder="1" applyAlignment="1">
      <alignment horizontal="center" vertical="center" wrapText="1"/>
    </xf>
    <xf numFmtId="164" fontId="24" fillId="0" borderId="9" xfId="0" applyNumberFormat="1" applyFont="1" applyFill="1" applyBorder="1" applyAlignment="1">
      <alignment vertical="center" wrapText="1"/>
    </xf>
    <xf numFmtId="164" fontId="24" fillId="0" borderId="10" xfId="0" applyNumberFormat="1" applyFont="1" applyFill="1" applyBorder="1" applyAlignment="1">
      <alignment vertical="center" wrapText="1"/>
    </xf>
    <xf numFmtId="0" fontId="28" fillId="0" borderId="1" xfId="0" applyFont="1" applyFill="1" applyBorder="1" applyAlignment="1">
      <alignment horizontal="center" vertical="center"/>
    </xf>
    <xf numFmtId="164" fontId="28" fillId="0" borderId="1" xfId="0" applyNumberFormat="1" applyFont="1" applyFill="1" applyBorder="1" applyAlignment="1">
      <alignment horizontal="center" vertical="center"/>
    </xf>
    <xf numFmtId="14" fontId="28" fillId="0" borderId="1" xfId="0" applyNumberFormat="1" applyFont="1" applyFill="1" applyBorder="1" applyAlignment="1">
      <alignment horizontal="center" vertical="center"/>
    </xf>
    <xf numFmtId="0" fontId="29" fillId="0" borderId="0" xfId="0" applyFont="1" applyFill="1"/>
    <xf numFmtId="164" fontId="28" fillId="0" borderId="1" xfId="0" applyNumberFormat="1" applyFont="1" applyFill="1" applyBorder="1" applyAlignment="1">
      <alignment horizontal="center" vertical="center" wrapText="1"/>
    </xf>
    <xf numFmtId="0" fontId="30" fillId="0" borderId="0" xfId="0" applyFont="1" applyFill="1"/>
    <xf numFmtId="0" fontId="30" fillId="0" borderId="0" xfId="0" applyFont="1" applyFill="1" applyAlignment="1">
      <alignment vertical="center"/>
    </xf>
    <xf numFmtId="0" fontId="31" fillId="0" borderId="0" xfId="0" applyFont="1" applyFill="1"/>
    <xf numFmtId="14" fontId="30" fillId="0" borderId="0" xfId="0" applyNumberFormat="1" applyFont="1" applyFill="1"/>
    <xf numFmtId="164" fontId="6" fillId="2" borderId="3" xfId="0" applyNumberFormat="1" applyFont="1" applyFill="1" applyBorder="1" applyAlignment="1">
      <alignment horizontal="center" vertical="center" wrapText="1"/>
    </xf>
    <xf numFmtId="164" fontId="6" fillId="2" borderId="4" xfId="0" applyNumberFormat="1" applyFont="1" applyFill="1" applyBorder="1" applyAlignment="1">
      <alignment horizontal="center" vertical="center" wrapText="1"/>
    </xf>
    <xf numFmtId="164" fontId="6" fillId="2" borderId="5" xfId="0" applyNumberFormat="1" applyFont="1" applyFill="1" applyBorder="1" applyAlignment="1">
      <alignment horizontal="center" vertical="center" wrapText="1"/>
    </xf>
    <xf numFmtId="164" fontId="17" fillId="5" borderId="3" xfId="0" applyNumberFormat="1" applyFont="1" applyFill="1" applyBorder="1" applyAlignment="1">
      <alignment horizontal="center" vertical="center" wrapText="1"/>
    </xf>
    <xf numFmtId="164" fontId="17" fillId="5" borderId="5" xfId="0" applyNumberFormat="1" applyFont="1" applyFill="1" applyBorder="1" applyAlignment="1">
      <alignment horizontal="center" vertical="center" wrapText="1"/>
    </xf>
    <xf numFmtId="164" fontId="16" fillId="5" borderId="3" xfId="0" applyNumberFormat="1" applyFont="1" applyFill="1" applyBorder="1" applyAlignment="1">
      <alignment horizontal="center" vertical="center" wrapText="1"/>
    </xf>
    <xf numFmtId="164" fontId="16" fillId="5" borderId="5" xfId="0" applyNumberFormat="1" applyFont="1" applyFill="1" applyBorder="1" applyAlignment="1">
      <alignment horizontal="center" vertical="center" wrapText="1"/>
    </xf>
    <xf numFmtId="0" fontId="16" fillId="5" borderId="3" xfId="0" applyNumberFormat="1" applyFont="1" applyFill="1" applyBorder="1" applyAlignment="1">
      <alignment horizontal="center" vertical="center" wrapText="1"/>
    </xf>
    <xf numFmtId="0" fontId="16" fillId="5" borderId="5" xfId="0" applyNumberFormat="1" applyFont="1" applyFill="1" applyBorder="1" applyAlignment="1">
      <alignment horizontal="center" vertical="center" wrapText="1"/>
    </xf>
    <xf numFmtId="164" fontId="19" fillId="5" borderId="3" xfId="0" applyNumberFormat="1" applyFont="1" applyFill="1" applyBorder="1" applyAlignment="1">
      <alignment horizontal="center" vertical="center" wrapText="1"/>
    </xf>
    <xf numFmtId="164" fontId="19" fillId="5" borderId="5" xfId="0" applyNumberFormat="1" applyFont="1" applyFill="1" applyBorder="1" applyAlignment="1">
      <alignment horizontal="center" vertical="center" wrapText="1"/>
    </xf>
    <xf numFmtId="164" fontId="17" fillId="5" borderId="1" xfId="0" applyNumberFormat="1" applyFont="1" applyFill="1" applyBorder="1" applyAlignment="1">
      <alignment horizontal="center" vertical="center" wrapText="1"/>
    </xf>
    <xf numFmtId="164" fontId="17" fillId="4" borderId="3" xfId="0" applyNumberFormat="1" applyFont="1" applyFill="1" applyBorder="1" applyAlignment="1">
      <alignment horizontal="center" vertical="center" wrapText="1"/>
    </xf>
    <xf numFmtId="164" fontId="17" fillId="4" borderId="5" xfId="0" applyNumberFormat="1" applyFont="1" applyFill="1" applyBorder="1" applyAlignment="1">
      <alignment horizontal="center" vertical="center" wrapText="1"/>
    </xf>
    <xf numFmtId="164" fontId="6" fillId="4" borderId="3" xfId="0" applyNumberFormat="1" applyFont="1" applyFill="1" applyBorder="1" applyAlignment="1">
      <alignment horizontal="center" vertical="center" wrapText="1"/>
    </xf>
    <xf numFmtId="164" fontId="6" fillId="4" borderId="5" xfId="0" applyNumberFormat="1" applyFont="1" applyFill="1" applyBorder="1" applyAlignment="1">
      <alignment horizontal="center" vertical="center" wrapText="1"/>
    </xf>
    <xf numFmtId="164" fontId="17" fillId="2" borderId="1" xfId="0" applyNumberFormat="1" applyFont="1" applyFill="1" applyBorder="1" applyAlignment="1">
      <alignment horizontal="center" vertical="center" wrapText="1"/>
    </xf>
    <xf numFmtId="164" fontId="16" fillId="4" borderId="3" xfId="0" applyNumberFormat="1" applyFont="1" applyFill="1" applyBorder="1" applyAlignment="1">
      <alignment horizontal="center" vertical="center" wrapText="1"/>
    </xf>
    <xf numFmtId="164" fontId="16" fillId="4" borderId="5" xfId="0" applyNumberFormat="1" applyFont="1" applyFill="1" applyBorder="1" applyAlignment="1">
      <alignment horizontal="center" vertical="center" wrapText="1"/>
    </xf>
    <xf numFmtId="164" fontId="6" fillId="4" borderId="6" xfId="0" applyNumberFormat="1" applyFont="1" applyFill="1" applyBorder="1" applyAlignment="1">
      <alignment horizontal="center" vertical="center" wrapText="1"/>
    </xf>
    <xf numFmtId="164" fontId="6" fillId="4" borderId="7" xfId="0" applyNumberFormat="1" applyFont="1" applyFill="1" applyBorder="1" applyAlignment="1">
      <alignment horizontal="center" vertical="center" wrapText="1"/>
    </xf>
    <xf numFmtId="164" fontId="6" fillId="4" borderId="4" xfId="0" applyNumberFormat="1" applyFont="1" applyFill="1" applyBorder="1" applyAlignment="1">
      <alignment horizontal="center" vertical="center" wrapText="1"/>
    </xf>
    <xf numFmtId="164" fontId="6" fillId="4" borderId="8" xfId="0" applyNumberFormat="1" applyFont="1" applyFill="1" applyBorder="1" applyAlignment="1">
      <alignment horizontal="center" vertical="center" wrapText="1"/>
    </xf>
    <xf numFmtId="164" fontId="6" fillId="6" borderId="3" xfId="0" applyNumberFormat="1" applyFont="1" applyFill="1" applyBorder="1" applyAlignment="1">
      <alignment horizontal="center" vertical="center" wrapText="1"/>
    </xf>
    <xf numFmtId="164" fontId="6" fillId="6" borderId="5" xfId="0" applyNumberFormat="1" applyFont="1" applyFill="1" applyBorder="1" applyAlignment="1">
      <alignment horizontal="center" vertical="center" wrapText="1"/>
    </xf>
    <xf numFmtId="164" fontId="6" fillId="6" borderId="6" xfId="0" applyNumberFormat="1" applyFont="1" applyFill="1" applyBorder="1" applyAlignment="1">
      <alignment horizontal="center" vertical="center" wrapText="1"/>
    </xf>
    <xf numFmtId="164" fontId="6" fillId="6" borderId="7" xfId="0" applyNumberFormat="1" applyFont="1" applyFill="1" applyBorder="1" applyAlignment="1">
      <alignment horizontal="center" vertical="center" wrapText="1"/>
    </xf>
    <xf numFmtId="0" fontId="5" fillId="0" borderId="3" xfId="0" applyNumberFormat="1" applyFont="1" applyFill="1" applyBorder="1" applyAlignment="1">
      <alignment horizontal="center" vertical="center" wrapText="1"/>
    </xf>
    <xf numFmtId="0" fontId="5" fillId="0" borderId="5" xfId="0" applyNumberFormat="1" applyFont="1" applyFill="1" applyBorder="1" applyAlignment="1">
      <alignment horizontal="center" vertical="center" wrapText="1"/>
    </xf>
    <xf numFmtId="0" fontId="16" fillId="6" borderId="3" xfId="0" applyNumberFormat="1" applyFont="1" applyFill="1" applyBorder="1" applyAlignment="1">
      <alignment horizontal="center" vertical="center" wrapText="1"/>
    </xf>
    <xf numFmtId="0" fontId="16" fillId="6" borderId="5" xfId="0" applyNumberFormat="1" applyFont="1" applyFill="1" applyBorder="1" applyAlignment="1">
      <alignment horizontal="center" vertical="center" wrapText="1"/>
    </xf>
    <xf numFmtId="164" fontId="19" fillId="6" borderId="3" xfId="0" applyNumberFormat="1" applyFont="1" applyFill="1" applyBorder="1" applyAlignment="1">
      <alignment horizontal="center" vertical="center" wrapText="1"/>
    </xf>
    <xf numFmtId="164" fontId="19" fillId="6" borderId="5" xfId="0" applyNumberFormat="1" applyFont="1" applyFill="1" applyBorder="1" applyAlignment="1">
      <alignment horizontal="center" vertical="center" wrapText="1"/>
    </xf>
    <xf numFmtId="164" fontId="17" fillId="6" borderId="3" xfId="0" applyNumberFormat="1" applyFont="1" applyFill="1" applyBorder="1" applyAlignment="1">
      <alignment horizontal="center" vertical="center" wrapText="1"/>
    </xf>
    <xf numFmtId="164" fontId="17" fillId="6" borderId="5" xfId="0" applyNumberFormat="1" applyFont="1" applyFill="1" applyBorder="1" applyAlignment="1">
      <alignment horizontal="center" vertical="center" wrapText="1"/>
    </xf>
    <xf numFmtId="164" fontId="16" fillId="6" borderId="3" xfId="0" applyNumberFormat="1" applyFont="1" applyFill="1" applyBorder="1" applyAlignment="1">
      <alignment horizontal="center" vertical="center" wrapText="1"/>
    </xf>
    <xf numFmtId="164" fontId="16" fillId="6" borderId="5" xfId="0" applyNumberFormat="1" applyFont="1" applyFill="1" applyBorder="1" applyAlignment="1">
      <alignment horizontal="center" vertical="center" wrapText="1"/>
    </xf>
    <xf numFmtId="0" fontId="16" fillId="4" borderId="3" xfId="0" applyNumberFormat="1" applyFont="1" applyFill="1" applyBorder="1" applyAlignment="1">
      <alignment horizontal="center" vertical="center" wrapText="1"/>
    </xf>
    <xf numFmtId="0" fontId="16" fillId="4" borderId="5" xfId="0" applyNumberFormat="1" applyFont="1" applyFill="1" applyBorder="1" applyAlignment="1">
      <alignment horizontal="center" vertical="center" wrapText="1"/>
    </xf>
    <xf numFmtId="164" fontId="19" fillId="4" borderId="3" xfId="0" applyNumberFormat="1" applyFont="1" applyFill="1" applyBorder="1" applyAlignment="1">
      <alignment horizontal="center" vertical="center" wrapText="1"/>
    </xf>
    <xf numFmtId="164" fontId="19" fillId="4" borderId="5" xfId="0" applyNumberFormat="1" applyFont="1" applyFill="1" applyBorder="1" applyAlignment="1">
      <alignment horizontal="center" vertical="center" wrapText="1"/>
    </xf>
    <xf numFmtId="164" fontId="25" fillId="0" borderId="3" xfId="0" applyNumberFormat="1" applyFont="1" applyFill="1" applyBorder="1" applyAlignment="1">
      <alignment horizontal="center" vertical="center" wrapText="1"/>
    </xf>
    <xf numFmtId="164" fontId="25" fillId="0" borderId="5" xfId="0" applyNumberFormat="1" applyFont="1" applyFill="1" applyBorder="1" applyAlignment="1">
      <alignment horizontal="center" vertical="center" wrapText="1"/>
    </xf>
    <xf numFmtId="164" fontId="24" fillId="0" borderId="3" xfId="0" applyNumberFormat="1" applyFont="1" applyFill="1" applyBorder="1" applyAlignment="1">
      <alignment horizontal="center" vertical="center" wrapText="1"/>
    </xf>
    <xf numFmtId="164" fontId="24" fillId="0" borderId="5" xfId="0" applyNumberFormat="1" applyFont="1" applyFill="1" applyBorder="1" applyAlignment="1">
      <alignment horizontal="center" vertical="center" wrapText="1"/>
    </xf>
    <xf numFmtId="0" fontId="25" fillId="0" borderId="3" xfId="0" applyNumberFormat="1" applyFont="1" applyFill="1" applyBorder="1" applyAlignment="1">
      <alignment horizontal="center" vertical="center" wrapText="1"/>
    </xf>
    <xf numFmtId="0" fontId="25" fillId="0" borderId="5" xfId="0" applyNumberFormat="1" applyFont="1" applyFill="1" applyBorder="1" applyAlignment="1">
      <alignment horizontal="center" vertical="center" wrapText="1"/>
    </xf>
    <xf numFmtId="164" fontId="24" fillId="0" borderId="1" xfId="0" applyNumberFormat="1" applyFont="1" applyFill="1" applyBorder="1" applyAlignment="1">
      <alignment horizontal="center" vertical="center" wrapText="1"/>
    </xf>
    <xf numFmtId="164" fontId="24" fillId="0" borderId="6" xfId="0" applyNumberFormat="1" applyFont="1" applyFill="1" applyBorder="1" applyAlignment="1">
      <alignment horizontal="center" vertical="center" wrapText="1"/>
    </xf>
    <xf numFmtId="164" fontId="24" fillId="0" borderId="7" xfId="0" applyNumberFormat="1" applyFont="1" applyFill="1" applyBorder="1" applyAlignment="1">
      <alignment horizontal="center" vertical="center" wrapText="1"/>
    </xf>
    <xf numFmtId="164" fontId="24" fillId="0" borderId="4" xfId="0" applyNumberFormat="1" applyFont="1" applyFill="1" applyBorder="1" applyAlignment="1">
      <alignment horizontal="center" vertical="center" wrapText="1"/>
    </xf>
    <xf numFmtId="164" fontId="6" fillId="0" borderId="3" xfId="0" applyNumberFormat="1" applyFont="1" applyFill="1" applyBorder="1" applyAlignment="1">
      <alignment horizontal="center" vertical="center" wrapText="1"/>
    </xf>
    <xf numFmtId="164" fontId="6" fillId="0" borderId="5" xfId="0" applyNumberFormat="1" applyFont="1" applyFill="1" applyBorder="1" applyAlignment="1">
      <alignment horizontal="center" vertical="center" wrapText="1"/>
    </xf>
    <xf numFmtId="164" fontId="6" fillId="0" borderId="6" xfId="0" applyNumberFormat="1" applyFont="1" applyFill="1" applyBorder="1" applyAlignment="1">
      <alignment horizontal="center" vertical="center" wrapText="1"/>
    </xf>
    <xf numFmtId="164" fontId="6" fillId="0" borderId="7" xfId="0" applyNumberFormat="1" applyFont="1" applyFill="1" applyBorder="1" applyAlignment="1">
      <alignment horizontal="center" vertical="center" wrapText="1"/>
    </xf>
    <xf numFmtId="164" fontId="6" fillId="0" borderId="4" xfId="0" applyNumberFormat="1" applyFont="1" applyFill="1" applyBorder="1" applyAlignment="1">
      <alignment horizontal="center" vertical="center" wrapText="1"/>
    </xf>
    <xf numFmtId="164" fontId="6" fillId="0" borderId="8" xfId="0" applyNumberFormat="1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3" tint="0.59999389629810485"/>
    <pageSetUpPr fitToPage="1"/>
  </sheetPr>
  <dimension ref="A1:BN145"/>
  <sheetViews>
    <sheetView view="pageBreakPreview" zoomScale="50" zoomScaleNormal="60" zoomScaleSheetLayoutView="50" workbookViewId="0">
      <pane ySplit="2" topLeftCell="A3" activePane="bottomLeft" state="frozen"/>
      <selection pane="bottomLeft" activeCell="F5" sqref="F5"/>
    </sheetView>
  </sheetViews>
  <sheetFormatPr defaultColWidth="9.140625" defaultRowHeight="21" x14ac:dyDescent="0.35"/>
  <cols>
    <col min="1" max="1" width="26.5703125" style="5" customWidth="1"/>
    <col min="2" max="2" width="22.28515625" style="5" customWidth="1"/>
    <col min="3" max="3" width="30.140625" style="5" customWidth="1"/>
    <col min="4" max="4" width="25.42578125" style="5" customWidth="1"/>
    <col min="5" max="5" width="16.42578125" style="5" customWidth="1"/>
    <col min="6" max="6" width="37.5703125" style="5" customWidth="1"/>
    <col min="7" max="7" width="14.5703125" style="5" customWidth="1"/>
    <col min="8" max="8" width="45.85546875" style="5" customWidth="1"/>
    <col min="9" max="9" width="78.28515625" style="29" customWidth="1"/>
    <col min="10" max="10" width="84.7109375" style="29" customWidth="1"/>
    <col min="11" max="11" width="21.5703125" style="3" hidden="1" customWidth="1"/>
    <col min="12" max="12" width="27.5703125" style="45" customWidth="1"/>
    <col min="13" max="13" width="34.5703125" style="48" customWidth="1"/>
    <col min="14" max="14" width="25" style="45" customWidth="1"/>
    <col min="15" max="15" width="5.7109375" style="45" customWidth="1"/>
    <col min="16" max="16" width="11.7109375" style="45" customWidth="1"/>
    <col min="17" max="17" width="15.7109375" style="45" customWidth="1"/>
    <col min="18" max="18" width="14.42578125" style="45" customWidth="1"/>
    <col min="19" max="19" width="12" style="45" customWidth="1"/>
    <col min="20" max="20" width="24.85546875" style="61" customWidth="1"/>
    <col min="21" max="21" width="12.42578125" style="1" hidden="1" customWidth="1"/>
    <col min="22" max="22" width="9.140625" style="1" hidden="1" customWidth="1"/>
    <col min="23" max="23" width="10.140625" style="1" hidden="1" customWidth="1"/>
    <col min="24" max="25" width="17" style="1" customWidth="1"/>
    <col min="26" max="26" width="17" style="1" hidden="1" customWidth="1"/>
    <col min="27" max="27" width="9.140625" style="1" hidden="1" customWidth="1"/>
    <col min="28" max="28" width="17.28515625" style="1" customWidth="1"/>
    <col min="29" max="29" width="15.85546875" style="1" customWidth="1"/>
    <col min="30" max="30" width="18.7109375" style="1" customWidth="1"/>
    <col min="31" max="31" width="9.140625" style="1" hidden="1" customWidth="1"/>
    <col min="32" max="32" width="16.42578125" style="1" customWidth="1"/>
    <col min="33" max="33" width="22.7109375" style="1" customWidth="1"/>
    <col min="34" max="34" width="12.42578125" style="1" customWidth="1"/>
    <col min="35" max="35" width="13.42578125" style="1" customWidth="1"/>
    <col min="36" max="36" width="14.85546875" style="1" customWidth="1"/>
    <col min="37" max="37" width="15.5703125" style="1" hidden="1" customWidth="1"/>
    <col min="38" max="38" width="10.7109375" style="1" hidden="1" customWidth="1"/>
    <col min="39" max="39" width="12.7109375" style="1" customWidth="1"/>
    <col min="40" max="40" width="9.140625" style="1" hidden="1" customWidth="1"/>
    <col min="41" max="41" width="14.42578125" style="1" customWidth="1"/>
    <col min="42" max="42" width="9.5703125" style="1" hidden="1" customWidth="1"/>
    <col min="43" max="43" width="9.140625" style="1" hidden="1" customWidth="1"/>
    <col min="44" max="45" width="24.5703125" style="1" customWidth="1"/>
    <col min="46" max="46" width="12.42578125" style="1" customWidth="1"/>
    <col min="47" max="47" width="15.5703125" style="1" customWidth="1"/>
    <col min="48" max="51" width="9.140625" style="1" hidden="1" customWidth="1"/>
    <col min="52" max="52" width="34.5703125" style="1" customWidth="1"/>
    <col min="53" max="53" width="15.42578125" style="1" customWidth="1"/>
    <col min="54" max="54" width="27.5703125" style="1" customWidth="1"/>
    <col min="55" max="55" width="23.28515625" style="1" customWidth="1"/>
    <col min="56" max="56" width="23" style="1" customWidth="1"/>
    <col min="57" max="57" width="23.42578125" style="1" customWidth="1"/>
    <col min="58" max="58" width="15.42578125" style="1" customWidth="1"/>
    <col min="59" max="59" width="15.85546875" style="1" customWidth="1"/>
    <col min="60" max="60" width="15.28515625" style="1" customWidth="1"/>
    <col min="61" max="61" width="19" style="1" customWidth="1"/>
    <col min="62" max="62" width="19.7109375" style="1" customWidth="1"/>
    <col min="63" max="63" width="12.85546875" style="1" customWidth="1"/>
    <col min="64" max="64" width="22.5703125" style="1" customWidth="1"/>
    <col min="65" max="65" width="28.28515625" style="4" customWidth="1"/>
    <col min="66" max="66" width="50.42578125" style="1" customWidth="1"/>
    <col min="67" max="81" width="9.140625" style="2" customWidth="1"/>
    <col min="82" max="16384" width="9.140625" style="2"/>
  </cols>
  <sheetData>
    <row r="1" spans="1:66" ht="28.5" x14ac:dyDescent="0.45">
      <c r="C1" s="8" t="s">
        <v>52</v>
      </c>
      <c r="D1" s="6"/>
      <c r="E1" s="6"/>
    </row>
    <row r="2" spans="1:66" s="14" customFormat="1" ht="161.25" customHeight="1" x14ac:dyDescent="0.25">
      <c r="A2" s="9" t="s">
        <v>0</v>
      </c>
      <c r="B2" s="9" t="s">
        <v>24</v>
      </c>
      <c r="C2" s="9" t="s">
        <v>25</v>
      </c>
      <c r="D2" s="9" t="s">
        <v>38</v>
      </c>
      <c r="E2" s="9" t="s">
        <v>27</v>
      </c>
      <c r="F2" s="9" t="s">
        <v>1</v>
      </c>
      <c r="G2" s="9" t="s">
        <v>2</v>
      </c>
      <c r="H2" s="9" t="s">
        <v>19</v>
      </c>
      <c r="I2" s="30" t="s">
        <v>23</v>
      </c>
      <c r="J2" s="30" t="s">
        <v>3</v>
      </c>
      <c r="K2" s="9" t="s">
        <v>28</v>
      </c>
      <c r="L2" s="46" t="s">
        <v>689</v>
      </c>
      <c r="M2" s="49" t="s">
        <v>690</v>
      </c>
      <c r="N2" s="46" t="s">
        <v>691</v>
      </c>
      <c r="O2" s="46"/>
      <c r="P2" s="46" t="s">
        <v>692</v>
      </c>
      <c r="Q2" s="46" t="s">
        <v>693</v>
      </c>
      <c r="R2" s="46" t="s">
        <v>694</v>
      </c>
      <c r="S2" s="46" t="s">
        <v>695</v>
      </c>
      <c r="T2" s="51" t="s">
        <v>696</v>
      </c>
      <c r="U2" s="10" t="s">
        <v>4</v>
      </c>
      <c r="V2" s="10"/>
      <c r="W2" s="10" t="s">
        <v>22</v>
      </c>
      <c r="X2" s="10" t="s">
        <v>29</v>
      </c>
      <c r="Y2" s="10"/>
      <c r="Z2" s="10" t="s">
        <v>5</v>
      </c>
      <c r="AA2" s="10"/>
      <c r="AB2" s="10" t="s">
        <v>6</v>
      </c>
      <c r="AC2" s="10"/>
      <c r="AD2" s="10" t="s">
        <v>7</v>
      </c>
      <c r="AE2" s="10"/>
      <c r="AF2" s="10"/>
      <c r="AG2" s="10" t="s">
        <v>8</v>
      </c>
      <c r="AH2" s="10"/>
      <c r="AI2" s="10" t="s">
        <v>9</v>
      </c>
      <c r="AJ2" s="10"/>
      <c r="AK2" s="10" t="s">
        <v>10</v>
      </c>
      <c r="AL2" s="10"/>
      <c r="AM2" s="10" t="s">
        <v>11</v>
      </c>
      <c r="AN2" s="10"/>
      <c r="AO2" s="10"/>
      <c r="AP2" s="10" t="s">
        <v>10</v>
      </c>
      <c r="AQ2" s="10"/>
      <c r="AR2" s="10" t="s">
        <v>12</v>
      </c>
      <c r="AS2" s="10"/>
      <c r="AT2" s="10" t="s">
        <v>26</v>
      </c>
      <c r="AU2" s="10"/>
      <c r="AV2" s="10" t="s">
        <v>13</v>
      </c>
      <c r="AW2" s="10"/>
      <c r="AX2" s="10" t="s">
        <v>14</v>
      </c>
      <c r="AY2" s="10"/>
      <c r="AZ2" s="10" t="s">
        <v>15</v>
      </c>
      <c r="BA2" s="10"/>
      <c r="BB2" s="10" t="s">
        <v>16</v>
      </c>
      <c r="BC2" s="10"/>
      <c r="BD2" s="10" t="s">
        <v>600</v>
      </c>
      <c r="BE2" s="10"/>
      <c r="BF2" s="10" t="s">
        <v>17</v>
      </c>
      <c r="BG2" s="10"/>
      <c r="BH2" s="10" t="s">
        <v>31</v>
      </c>
      <c r="BI2" s="10"/>
      <c r="BJ2" s="10" t="s">
        <v>30</v>
      </c>
      <c r="BK2" s="10"/>
      <c r="BL2" s="10" t="s">
        <v>21</v>
      </c>
      <c r="BM2" s="11" t="s">
        <v>20</v>
      </c>
      <c r="BN2" s="12" t="s">
        <v>18</v>
      </c>
    </row>
    <row r="3" spans="1:66" s="88" customFormat="1" ht="147" customHeight="1" x14ac:dyDescent="0.25">
      <c r="A3" s="75" t="s">
        <v>53</v>
      </c>
      <c r="B3" s="76" t="s">
        <v>141</v>
      </c>
      <c r="C3" s="77">
        <v>466.1</v>
      </c>
      <c r="D3" s="77"/>
      <c r="E3" s="78">
        <v>10</v>
      </c>
      <c r="F3" s="76" t="s">
        <v>229</v>
      </c>
      <c r="G3" s="76" t="s">
        <v>43</v>
      </c>
      <c r="H3" s="76" t="s">
        <v>324</v>
      </c>
      <c r="I3" s="79" t="s">
        <v>411</v>
      </c>
      <c r="J3" s="79" t="s">
        <v>36</v>
      </c>
      <c r="K3" s="76"/>
      <c r="L3" s="80" t="s">
        <v>16</v>
      </c>
      <c r="M3" s="81">
        <f>BB3</f>
        <v>0.03</v>
      </c>
      <c r="N3" s="82">
        <f>M3*1273</f>
        <v>38.19</v>
      </c>
      <c r="O3" s="82"/>
      <c r="P3" s="82">
        <f>N3*0.08</f>
        <v>3.0551999999999997</v>
      </c>
      <c r="Q3" s="82">
        <f>N3*0.86</f>
        <v>32.843399999999995</v>
      </c>
      <c r="R3" s="82">
        <v>0</v>
      </c>
      <c r="S3" s="82">
        <f>N3*0.06</f>
        <v>2.2913999999999999</v>
      </c>
      <c r="T3" s="83">
        <f>P3+Q3+R3+S3</f>
        <v>38.19</v>
      </c>
      <c r="U3" s="84"/>
      <c r="V3" s="84"/>
      <c r="W3" s="84"/>
      <c r="X3" s="84"/>
      <c r="Y3" s="84"/>
      <c r="Z3" s="84"/>
      <c r="AA3" s="84"/>
      <c r="AB3" s="84"/>
      <c r="AC3" s="84"/>
      <c r="AD3" s="84"/>
      <c r="AE3" s="84"/>
      <c r="AF3" s="84"/>
      <c r="AG3" s="84"/>
      <c r="AH3" s="84"/>
      <c r="AI3" s="84"/>
      <c r="AJ3" s="84"/>
      <c r="AK3" s="84"/>
      <c r="AL3" s="84"/>
      <c r="AM3" s="84"/>
      <c r="AN3" s="84"/>
      <c r="AO3" s="84"/>
      <c r="AP3" s="84"/>
      <c r="AQ3" s="84"/>
      <c r="AR3" s="84"/>
      <c r="AS3" s="84"/>
      <c r="AT3" s="84"/>
      <c r="AU3" s="84"/>
      <c r="AV3" s="84"/>
      <c r="AW3" s="84"/>
      <c r="AX3" s="84"/>
      <c r="AY3" s="84"/>
      <c r="AZ3" s="84"/>
      <c r="BA3" s="84"/>
      <c r="BB3" s="84">
        <v>0.03</v>
      </c>
      <c r="BC3" s="84">
        <f>T3</f>
        <v>38.19</v>
      </c>
      <c r="BD3" s="84"/>
      <c r="BE3" s="84"/>
      <c r="BF3" s="84"/>
      <c r="BG3" s="84"/>
      <c r="BH3" s="84"/>
      <c r="BI3" s="84"/>
      <c r="BJ3" s="84"/>
      <c r="BK3" s="84"/>
      <c r="BL3" s="85">
        <f>V3+Y3+AA3+AC3+AE3+AF3+AH3+AJ3+AL3+AN3+AO3+AQ3+AS3+AU3+AW3+AY3+BA3+BC3+BE3+BG3+BI3+BK3</f>
        <v>38.19</v>
      </c>
      <c r="BM3" s="86">
        <v>42143</v>
      </c>
      <c r="BN3" s="87"/>
    </row>
    <row r="4" spans="1:66" s="88" customFormat="1" ht="147" customHeight="1" x14ac:dyDescent="0.25">
      <c r="A4" s="75" t="s">
        <v>54</v>
      </c>
      <c r="B4" s="76" t="s">
        <v>142</v>
      </c>
      <c r="C4" s="77">
        <v>466.1</v>
      </c>
      <c r="D4" s="77">
        <v>466.1</v>
      </c>
      <c r="E4" s="78">
        <v>12</v>
      </c>
      <c r="F4" s="76" t="s">
        <v>230</v>
      </c>
      <c r="G4" s="76" t="s">
        <v>39</v>
      </c>
      <c r="H4" s="76" t="s">
        <v>325</v>
      </c>
      <c r="I4" s="79" t="s">
        <v>35</v>
      </c>
      <c r="J4" s="79" t="s">
        <v>478</v>
      </c>
      <c r="K4" s="76" t="s">
        <v>548</v>
      </c>
      <c r="L4" s="80" t="str">
        <f>BH2</f>
        <v>Реконструкция ВЛ-0,4 кВ с монтажем 2-х дополнительных проводов</v>
      </c>
      <c r="M4" s="81">
        <f>BH4</f>
        <v>0.16</v>
      </c>
      <c r="N4" s="82">
        <f>M4*135.6*2</f>
        <v>43.391999999999996</v>
      </c>
      <c r="O4" s="82"/>
      <c r="P4" s="82">
        <f>N4*0.08</f>
        <v>3.4713599999999998</v>
      </c>
      <c r="Q4" s="82">
        <f>N4*0.9</f>
        <v>39.052799999999998</v>
      </c>
      <c r="R4" s="82">
        <v>0</v>
      </c>
      <c r="S4" s="82">
        <f>N4*0.02</f>
        <v>0.86783999999999994</v>
      </c>
      <c r="T4" s="83">
        <f t="shared" ref="T4:T92" si="0">P4+Q4+R4+S4</f>
        <v>43.391999999999996</v>
      </c>
      <c r="U4" s="84"/>
      <c r="V4" s="84"/>
      <c r="W4" s="84"/>
      <c r="X4" s="84"/>
      <c r="Y4" s="84"/>
      <c r="Z4" s="84"/>
      <c r="AA4" s="84"/>
      <c r="AB4" s="84"/>
      <c r="AC4" s="84"/>
      <c r="AD4" s="84"/>
      <c r="AE4" s="84"/>
      <c r="AF4" s="84"/>
      <c r="AG4" s="84"/>
      <c r="AH4" s="84"/>
      <c r="AI4" s="84"/>
      <c r="AJ4" s="84"/>
      <c r="AK4" s="84"/>
      <c r="AL4" s="84"/>
      <c r="AM4" s="84"/>
      <c r="AN4" s="84"/>
      <c r="AO4" s="84"/>
      <c r="AP4" s="84"/>
      <c r="AQ4" s="84"/>
      <c r="AR4" s="84"/>
      <c r="AS4" s="84"/>
      <c r="AT4" s="84"/>
      <c r="AU4" s="84"/>
      <c r="AV4" s="84"/>
      <c r="AW4" s="84"/>
      <c r="AX4" s="84"/>
      <c r="AY4" s="84"/>
      <c r="AZ4" s="84"/>
      <c r="BA4" s="84"/>
      <c r="BB4" s="84"/>
      <c r="BC4" s="84"/>
      <c r="BD4" s="84"/>
      <c r="BE4" s="84"/>
      <c r="BF4" s="84"/>
      <c r="BG4" s="84"/>
      <c r="BH4" s="84">
        <v>0.16</v>
      </c>
      <c r="BI4" s="84">
        <f>BH4*135.6*2</f>
        <v>43.391999999999996</v>
      </c>
      <c r="BJ4" s="84"/>
      <c r="BK4" s="84"/>
      <c r="BL4" s="85">
        <f t="shared" ref="BL4:BL67" si="1">V4+Y4+AA4+AC4+AE4+AF4+AH4+AJ4+AL4+AN4+AO4+AQ4+AS4+AU4+AW4+AY4+BA4+BC4+BE4+BG4+BI4+BK4</f>
        <v>43.391999999999996</v>
      </c>
      <c r="BM4" s="86">
        <v>42197</v>
      </c>
      <c r="BN4" s="87"/>
    </row>
    <row r="5" spans="1:66" s="88" customFormat="1" ht="235.5" customHeight="1" x14ac:dyDescent="0.25">
      <c r="A5" s="75" t="s">
        <v>55</v>
      </c>
      <c r="B5" s="76" t="s">
        <v>143</v>
      </c>
      <c r="C5" s="77">
        <v>466.1</v>
      </c>
      <c r="D5" s="77">
        <v>466.1</v>
      </c>
      <c r="E5" s="78">
        <v>10</v>
      </c>
      <c r="F5" s="76" t="s">
        <v>231</v>
      </c>
      <c r="G5" s="76" t="s">
        <v>316</v>
      </c>
      <c r="H5" s="76" t="s">
        <v>326</v>
      </c>
      <c r="I5" s="79" t="s">
        <v>412</v>
      </c>
      <c r="J5" s="79" t="s">
        <v>479</v>
      </c>
      <c r="K5" s="76" t="s">
        <v>549</v>
      </c>
      <c r="L5" s="80" t="s">
        <v>16</v>
      </c>
      <c r="M5" s="81" t="str">
        <f>BB5</f>
        <v>0,3 с монтажом дополнительной стойки (укоса) к опоре ВЛ-0,4 кВ в точке врезки</v>
      </c>
      <c r="N5" s="82">
        <f>0.3*1273</f>
        <v>381.9</v>
      </c>
      <c r="O5" s="82"/>
      <c r="P5" s="82">
        <f>N5*0.08</f>
        <v>30.552</v>
      </c>
      <c r="Q5" s="82">
        <f>N5*0.86</f>
        <v>328.43399999999997</v>
      </c>
      <c r="R5" s="82">
        <v>0</v>
      </c>
      <c r="S5" s="82">
        <f>N5*0.06</f>
        <v>22.913999999999998</v>
      </c>
      <c r="T5" s="83">
        <f>P5+Q5+R5+S5</f>
        <v>381.9</v>
      </c>
      <c r="U5" s="84"/>
      <c r="V5" s="84"/>
      <c r="W5" s="84"/>
      <c r="X5" s="84"/>
      <c r="Y5" s="84"/>
      <c r="Z5" s="84"/>
      <c r="AA5" s="84"/>
      <c r="AB5" s="84"/>
      <c r="AC5" s="84"/>
      <c r="AD5" s="84"/>
      <c r="AE5" s="84"/>
      <c r="AF5" s="84"/>
      <c r="AG5" s="84"/>
      <c r="AH5" s="84"/>
      <c r="AI5" s="84"/>
      <c r="AJ5" s="84"/>
      <c r="AK5" s="84"/>
      <c r="AL5" s="84"/>
      <c r="AM5" s="84"/>
      <c r="AN5" s="84"/>
      <c r="AO5" s="84"/>
      <c r="AP5" s="84"/>
      <c r="AQ5" s="84"/>
      <c r="AR5" s="84"/>
      <c r="AS5" s="84"/>
      <c r="AT5" s="84"/>
      <c r="AU5" s="84"/>
      <c r="AV5" s="84"/>
      <c r="AW5" s="84"/>
      <c r="AX5" s="84"/>
      <c r="AY5" s="84"/>
      <c r="AZ5" s="84"/>
      <c r="BA5" s="84"/>
      <c r="BB5" s="84" t="s">
        <v>550</v>
      </c>
      <c r="BC5" s="84">
        <f>0.3*1273</f>
        <v>381.9</v>
      </c>
      <c r="BD5" s="84"/>
      <c r="BE5" s="84"/>
      <c r="BF5" s="84"/>
      <c r="BG5" s="84"/>
      <c r="BH5" s="84"/>
      <c r="BI5" s="84"/>
      <c r="BJ5" s="84"/>
      <c r="BK5" s="84"/>
      <c r="BL5" s="85">
        <f t="shared" si="1"/>
        <v>381.9</v>
      </c>
      <c r="BM5" s="86">
        <v>42207</v>
      </c>
      <c r="BN5" s="87"/>
    </row>
    <row r="6" spans="1:66" s="88" customFormat="1" ht="240.75" customHeight="1" x14ac:dyDescent="0.25">
      <c r="A6" s="75" t="s">
        <v>56</v>
      </c>
      <c r="B6" s="76" t="s">
        <v>144</v>
      </c>
      <c r="C6" s="77">
        <v>466.1</v>
      </c>
      <c r="D6" s="77"/>
      <c r="E6" s="78">
        <v>10</v>
      </c>
      <c r="F6" s="76" t="s">
        <v>232</v>
      </c>
      <c r="G6" s="76" t="s">
        <v>32</v>
      </c>
      <c r="H6" s="76" t="s">
        <v>327</v>
      </c>
      <c r="I6" s="79" t="s">
        <v>413</v>
      </c>
      <c r="J6" s="79" t="s">
        <v>480</v>
      </c>
      <c r="K6" s="76" t="s">
        <v>551</v>
      </c>
      <c r="L6" s="80" t="s">
        <v>16</v>
      </c>
      <c r="M6" s="81" t="str">
        <f>BB6</f>
        <v>0,035 с монтажом дополнительной стойки (укоса) к опоре ВЛ-0,4 кВ в точке врезки</v>
      </c>
      <c r="N6" s="82">
        <f>0.035*1273</f>
        <v>44.555000000000007</v>
      </c>
      <c r="O6" s="82"/>
      <c r="P6" s="82">
        <f>N6*0.08</f>
        <v>3.5644000000000005</v>
      </c>
      <c r="Q6" s="82">
        <f>N6*0.86</f>
        <v>38.317300000000003</v>
      </c>
      <c r="R6" s="82">
        <v>0</v>
      </c>
      <c r="S6" s="82">
        <f>N6*0.06</f>
        <v>2.6733000000000002</v>
      </c>
      <c r="T6" s="83">
        <f>P6+Q6+R6+S6</f>
        <v>44.555</v>
      </c>
      <c r="U6" s="84"/>
      <c r="V6" s="84"/>
      <c r="W6" s="84"/>
      <c r="X6" s="84"/>
      <c r="Y6" s="84"/>
      <c r="Z6" s="84"/>
      <c r="AA6" s="84"/>
      <c r="AB6" s="84"/>
      <c r="AC6" s="84"/>
      <c r="AD6" s="84"/>
      <c r="AE6" s="84"/>
      <c r="AF6" s="84"/>
      <c r="AG6" s="84"/>
      <c r="AH6" s="84"/>
      <c r="AI6" s="84"/>
      <c r="AJ6" s="84"/>
      <c r="AK6" s="84"/>
      <c r="AL6" s="84"/>
      <c r="AM6" s="84"/>
      <c r="AN6" s="84"/>
      <c r="AO6" s="84"/>
      <c r="AP6" s="84"/>
      <c r="AQ6" s="84"/>
      <c r="AR6" s="84"/>
      <c r="AS6" s="84"/>
      <c r="AT6" s="84"/>
      <c r="AU6" s="84"/>
      <c r="AV6" s="84"/>
      <c r="AW6" s="84"/>
      <c r="AX6" s="84"/>
      <c r="AY6" s="84"/>
      <c r="AZ6" s="84"/>
      <c r="BA6" s="84"/>
      <c r="BB6" s="84" t="s">
        <v>552</v>
      </c>
      <c r="BC6" s="84">
        <f>0.035*1273</f>
        <v>44.555000000000007</v>
      </c>
      <c r="BD6" s="84"/>
      <c r="BE6" s="84"/>
      <c r="BF6" s="84"/>
      <c r="BG6" s="84"/>
      <c r="BH6" s="84"/>
      <c r="BI6" s="84"/>
      <c r="BJ6" s="84"/>
      <c r="BK6" s="84"/>
      <c r="BL6" s="85">
        <f t="shared" si="1"/>
        <v>44.555000000000007</v>
      </c>
      <c r="BM6" s="86">
        <v>42218</v>
      </c>
      <c r="BN6" s="87"/>
    </row>
    <row r="7" spans="1:66" s="102" customFormat="1" ht="246.75" customHeight="1" x14ac:dyDescent="0.25">
      <c r="A7" s="89" t="s">
        <v>57</v>
      </c>
      <c r="B7" s="90" t="s">
        <v>145</v>
      </c>
      <c r="C7" s="91">
        <v>466.1</v>
      </c>
      <c r="D7" s="91">
        <v>466.1</v>
      </c>
      <c r="E7" s="92">
        <v>6</v>
      </c>
      <c r="F7" s="90" t="s">
        <v>233</v>
      </c>
      <c r="G7" s="90" t="s">
        <v>37</v>
      </c>
      <c r="H7" s="90" t="s">
        <v>328</v>
      </c>
      <c r="I7" s="93" t="s">
        <v>414</v>
      </c>
      <c r="J7" s="93" t="s">
        <v>48</v>
      </c>
      <c r="K7" s="90" t="s">
        <v>553</v>
      </c>
      <c r="L7" s="94" t="s">
        <v>16</v>
      </c>
      <c r="M7" s="95" t="str">
        <f>BB7</f>
        <v>0,07 с монтажом дополнительной стойки (укоса) к опоре ВЛ-0,4 кВ в точке врезки</v>
      </c>
      <c r="N7" s="96">
        <f>0.07*1273</f>
        <v>89.110000000000014</v>
      </c>
      <c r="O7" s="96"/>
      <c r="P7" s="96">
        <f>N7*0.08</f>
        <v>7.1288000000000009</v>
      </c>
      <c r="Q7" s="96">
        <f>N7*0.86</f>
        <v>76.634600000000006</v>
      </c>
      <c r="R7" s="96">
        <v>0</v>
      </c>
      <c r="S7" s="96">
        <f>N7*0.06</f>
        <v>5.3466000000000005</v>
      </c>
      <c r="T7" s="97">
        <f t="shared" si="0"/>
        <v>89.11</v>
      </c>
      <c r="U7" s="98"/>
      <c r="V7" s="98"/>
      <c r="W7" s="98"/>
      <c r="X7" s="98"/>
      <c r="Y7" s="98"/>
      <c r="Z7" s="98"/>
      <c r="AA7" s="98"/>
      <c r="AB7" s="98"/>
      <c r="AC7" s="98"/>
      <c r="AD7" s="98"/>
      <c r="AE7" s="98"/>
      <c r="AF7" s="98"/>
      <c r="AG7" s="98"/>
      <c r="AH7" s="98"/>
      <c r="AI7" s="98"/>
      <c r="AJ7" s="98"/>
      <c r="AK7" s="98"/>
      <c r="AL7" s="98"/>
      <c r="AM7" s="98"/>
      <c r="AN7" s="98"/>
      <c r="AO7" s="98"/>
      <c r="AP7" s="98"/>
      <c r="AQ7" s="98"/>
      <c r="AR7" s="98"/>
      <c r="AS7" s="98"/>
      <c r="AT7" s="98"/>
      <c r="AU7" s="98"/>
      <c r="AV7" s="98"/>
      <c r="AW7" s="98"/>
      <c r="AX7" s="98"/>
      <c r="AY7" s="98"/>
      <c r="AZ7" s="98"/>
      <c r="BA7" s="98"/>
      <c r="BB7" s="98" t="s">
        <v>554</v>
      </c>
      <c r="BC7" s="98">
        <f>0.07*1273</f>
        <v>89.110000000000014</v>
      </c>
      <c r="BD7" s="98"/>
      <c r="BE7" s="98"/>
      <c r="BF7" s="98"/>
      <c r="BG7" s="98"/>
      <c r="BH7" s="98"/>
      <c r="BI7" s="98"/>
      <c r="BJ7" s="98"/>
      <c r="BK7" s="98"/>
      <c r="BL7" s="99">
        <f t="shared" si="1"/>
        <v>89.110000000000014</v>
      </c>
      <c r="BM7" s="100">
        <v>42200</v>
      </c>
      <c r="BN7" s="101"/>
    </row>
    <row r="8" spans="1:66" s="102" customFormat="1" ht="320.25" customHeight="1" x14ac:dyDescent="0.25">
      <c r="A8" s="89" t="s">
        <v>58</v>
      </c>
      <c r="B8" s="90" t="s">
        <v>146</v>
      </c>
      <c r="C8" s="91">
        <v>466.1</v>
      </c>
      <c r="D8" s="91">
        <v>466.1</v>
      </c>
      <c r="E8" s="92">
        <v>15</v>
      </c>
      <c r="F8" s="90" t="s">
        <v>234</v>
      </c>
      <c r="G8" s="90" t="s">
        <v>45</v>
      </c>
      <c r="H8" s="90" t="s">
        <v>329</v>
      </c>
      <c r="I8" s="93" t="s">
        <v>415</v>
      </c>
      <c r="J8" s="93" t="s">
        <v>481</v>
      </c>
      <c r="K8" s="90"/>
      <c r="L8" s="94"/>
      <c r="M8" s="95"/>
      <c r="N8" s="97">
        <f>N9+N10+N11+N12+N13</f>
        <v>528.77668000000006</v>
      </c>
      <c r="O8" s="97"/>
      <c r="P8" s="97">
        <f>P9+P10+P11+P12+P13</f>
        <v>21.572400000000002</v>
      </c>
      <c r="Q8" s="97">
        <f t="shared" ref="Q8:T8" si="2">Q9+Q10+Q11+Q12+Q13</f>
        <v>165.53220000000002</v>
      </c>
      <c r="R8" s="97">
        <f t="shared" si="2"/>
        <v>327.62968000000001</v>
      </c>
      <c r="S8" s="97">
        <f t="shared" si="2"/>
        <v>14.042400000000001</v>
      </c>
      <c r="T8" s="97">
        <f t="shared" si="2"/>
        <v>528.77668000000006</v>
      </c>
      <c r="U8" s="98"/>
      <c r="V8" s="98"/>
      <c r="W8" s="98"/>
      <c r="X8" s="98"/>
      <c r="Y8" s="98"/>
      <c r="Z8" s="98"/>
      <c r="AA8" s="98"/>
      <c r="AB8" s="98" t="s">
        <v>555</v>
      </c>
      <c r="AC8" s="98">
        <f>0.01*1644</f>
        <v>16.440000000000001</v>
      </c>
      <c r="AD8" s="98"/>
      <c r="AE8" s="98"/>
      <c r="AF8" s="98"/>
      <c r="AG8" s="98"/>
      <c r="AH8" s="98"/>
      <c r="AI8" s="98">
        <v>1</v>
      </c>
      <c r="AJ8" s="98">
        <v>58.335000000000001</v>
      </c>
      <c r="AK8" s="98"/>
      <c r="AL8" s="98"/>
      <c r="AM8" s="98"/>
      <c r="AN8" s="98"/>
      <c r="AO8" s="98"/>
      <c r="AP8" s="98"/>
      <c r="AQ8" s="98"/>
      <c r="AR8" s="98" t="s">
        <v>556</v>
      </c>
      <c r="AS8" s="98">
        <v>324.02</v>
      </c>
      <c r="AT8" s="98">
        <v>1</v>
      </c>
      <c r="AU8" s="98">
        <v>28.14</v>
      </c>
      <c r="AV8" s="98"/>
      <c r="AW8" s="98"/>
      <c r="AX8" s="98"/>
      <c r="AY8" s="98"/>
      <c r="AZ8" s="98"/>
      <c r="BA8" s="98"/>
      <c r="BB8" s="98">
        <v>0.08</v>
      </c>
      <c r="BC8" s="98">
        <f>BB8*1273</f>
        <v>101.84</v>
      </c>
      <c r="BD8" s="98"/>
      <c r="BE8" s="98"/>
      <c r="BF8" s="98"/>
      <c r="BG8" s="98"/>
      <c r="BH8" s="98"/>
      <c r="BI8" s="98"/>
      <c r="BJ8" s="98"/>
      <c r="BK8" s="98"/>
      <c r="BL8" s="99">
        <f t="shared" si="1"/>
        <v>528.77499999999998</v>
      </c>
      <c r="BM8" s="100">
        <v>42198</v>
      </c>
      <c r="BN8" s="101"/>
    </row>
    <row r="9" spans="1:66" s="14" customFormat="1" ht="91.5" customHeight="1" x14ac:dyDescent="0.25">
      <c r="A9" s="15"/>
      <c r="B9" s="16"/>
      <c r="C9" s="17"/>
      <c r="D9" s="17"/>
      <c r="E9" s="9"/>
      <c r="F9" s="16"/>
      <c r="G9" s="16"/>
      <c r="H9" s="16"/>
      <c r="I9" s="31"/>
      <c r="J9" s="31"/>
      <c r="K9" s="16"/>
      <c r="L9" s="43" t="s">
        <v>6</v>
      </c>
      <c r="M9" s="50" t="s">
        <v>555</v>
      </c>
      <c r="N9" s="44">
        <f>0.01*1644</f>
        <v>16.440000000000001</v>
      </c>
      <c r="O9" s="44"/>
      <c r="P9" s="44">
        <f>N9*0.08</f>
        <v>1.3152000000000001</v>
      </c>
      <c r="Q9" s="44">
        <f>N9*0.87</f>
        <v>14.302800000000001</v>
      </c>
      <c r="R9" s="44">
        <v>0</v>
      </c>
      <c r="S9" s="44">
        <f>N9*0.05</f>
        <v>0.82200000000000006</v>
      </c>
      <c r="T9" s="44">
        <f t="shared" si="0"/>
        <v>16.440000000000001</v>
      </c>
      <c r="U9" s="34"/>
      <c r="V9" s="34"/>
      <c r="W9" s="34"/>
      <c r="X9" s="34"/>
      <c r="Y9" s="34"/>
      <c r="Z9" s="34"/>
      <c r="AA9" s="34"/>
      <c r="AB9" s="34"/>
      <c r="AC9" s="34"/>
      <c r="AD9" s="34"/>
      <c r="AE9" s="34"/>
      <c r="AF9" s="34"/>
      <c r="AG9" s="34"/>
      <c r="AH9" s="34"/>
      <c r="AI9" s="34"/>
      <c r="AJ9" s="34"/>
      <c r="AK9" s="34"/>
      <c r="AL9" s="34"/>
      <c r="AM9" s="34"/>
      <c r="AN9" s="34"/>
      <c r="AO9" s="34"/>
      <c r="AP9" s="34"/>
      <c r="AQ9" s="34"/>
      <c r="AR9" s="34"/>
      <c r="AS9" s="34"/>
      <c r="AT9" s="34"/>
      <c r="AU9" s="34"/>
      <c r="AV9" s="34"/>
      <c r="AW9" s="34"/>
      <c r="AX9" s="34"/>
      <c r="AY9" s="34"/>
      <c r="AZ9" s="34"/>
      <c r="BA9" s="34"/>
      <c r="BB9" s="34"/>
      <c r="BC9" s="34"/>
      <c r="BD9" s="34"/>
      <c r="BE9" s="34"/>
      <c r="BF9" s="34"/>
      <c r="BG9" s="34"/>
      <c r="BH9" s="34"/>
      <c r="BI9" s="34"/>
      <c r="BJ9" s="34"/>
      <c r="BK9" s="34"/>
      <c r="BL9" s="70">
        <f t="shared" si="1"/>
        <v>0</v>
      </c>
      <c r="BM9" s="11"/>
      <c r="BN9" s="60"/>
    </row>
    <row r="10" spans="1:66" s="14" customFormat="1" ht="91.5" customHeight="1" x14ac:dyDescent="0.25">
      <c r="A10" s="15"/>
      <c r="B10" s="16"/>
      <c r="C10" s="17"/>
      <c r="D10" s="17"/>
      <c r="E10" s="9"/>
      <c r="F10" s="16"/>
      <c r="G10" s="16"/>
      <c r="H10" s="16"/>
      <c r="I10" s="31"/>
      <c r="J10" s="31"/>
      <c r="K10" s="16"/>
      <c r="L10" s="43" t="s">
        <v>9</v>
      </c>
      <c r="M10" s="44">
        <v>1</v>
      </c>
      <c r="N10" s="44">
        <f>T10</f>
        <v>58.335000000000001</v>
      </c>
      <c r="O10" s="44"/>
      <c r="P10" s="44">
        <v>3.91</v>
      </c>
      <c r="Q10" s="44">
        <v>12.087</v>
      </c>
      <c r="R10" s="44">
        <f>39*1.072</f>
        <v>41.808</v>
      </c>
      <c r="S10" s="44">
        <v>0.53</v>
      </c>
      <c r="T10" s="44">
        <f t="shared" si="0"/>
        <v>58.335000000000001</v>
      </c>
      <c r="U10" s="34"/>
      <c r="V10" s="34"/>
      <c r="W10" s="34"/>
      <c r="X10" s="34"/>
      <c r="Y10" s="34"/>
      <c r="Z10" s="34"/>
      <c r="AA10" s="34"/>
      <c r="AB10" s="34"/>
      <c r="AC10" s="34"/>
      <c r="AD10" s="34"/>
      <c r="AE10" s="34"/>
      <c r="AF10" s="34"/>
      <c r="AG10" s="34"/>
      <c r="AH10" s="34"/>
      <c r="AI10" s="34"/>
      <c r="AJ10" s="34"/>
      <c r="AK10" s="34"/>
      <c r="AL10" s="34"/>
      <c r="AM10" s="34"/>
      <c r="AN10" s="34"/>
      <c r="AO10" s="34"/>
      <c r="AP10" s="34"/>
      <c r="AQ10" s="34"/>
      <c r="AR10" s="34"/>
      <c r="AS10" s="34"/>
      <c r="AT10" s="34"/>
      <c r="AU10" s="34"/>
      <c r="AV10" s="34"/>
      <c r="AW10" s="34"/>
      <c r="AX10" s="34"/>
      <c r="AY10" s="34"/>
      <c r="AZ10" s="34"/>
      <c r="BA10" s="34"/>
      <c r="BB10" s="34"/>
      <c r="BC10" s="34"/>
      <c r="BD10" s="34"/>
      <c r="BE10" s="34"/>
      <c r="BF10" s="34"/>
      <c r="BG10" s="34"/>
      <c r="BH10" s="34"/>
      <c r="BI10" s="34"/>
      <c r="BJ10" s="34"/>
      <c r="BK10" s="34"/>
      <c r="BL10" s="70">
        <f t="shared" si="1"/>
        <v>0</v>
      </c>
      <c r="BM10" s="11"/>
      <c r="BN10" s="60"/>
    </row>
    <row r="11" spans="1:66" s="42" customFormat="1" ht="65.25" customHeight="1" x14ac:dyDescent="0.25">
      <c r="A11" s="39"/>
      <c r="B11" s="40"/>
      <c r="C11" s="41"/>
      <c r="D11" s="41"/>
      <c r="E11" s="30"/>
      <c r="F11" s="40"/>
      <c r="G11" s="40"/>
      <c r="H11" s="40"/>
      <c r="I11" s="40"/>
      <c r="J11" s="40"/>
      <c r="K11" s="40"/>
      <c r="L11" s="43" t="s">
        <v>12</v>
      </c>
      <c r="M11" s="50" t="str">
        <f>AR8</f>
        <v>СТП 63 кВА - 1 шт.</v>
      </c>
      <c r="N11" s="47">
        <f>T11</f>
        <v>324.02168000000006</v>
      </c>
      <c r="O11" s="47"/>
      <c r="P11" s="47">
        <v>6.53</v>
      </c>
      <c r="Q11" s="47">
        <v>49.5</v>
      </c>
      <c r="R11" s="47">
        <f>244.19*1.072</f>
        <v>261.77168</v>
      </c>
      <c r="S11" s="47">
        <v>6.22</v>
      </c>
      <c r="T11" s="44">
        <f t="shared" si="0"/>
        <v>324.02168000000006</v>
      </c>
      <c r="U11" s="52"/>
      <c r="V11" s="52"/>
      <c r="W11" s="52"/>
      <c r="X11" s="52"/>
      <c r="Y11" s="52"/>
      <c r="Z11" s="52"/>
      <c r="AA11" s="52"/>
      <c r="AB11" s="52"/>
      <c r="AC11" s="52"/>
      <c r="AD11" s="52"/>
      <c r="AE11" s="52"/>
      <c r="AF11" s="52"/>
      <c r="AG11" s="52"/>
      <c r="AH11" s="52"/>
      <c r="AI11" s="52"/>
      <c r="AJ11" s="52"/>
      <c r="AK11" s="52"/>
      <c r="AL11" s="52"/>
      <c r="AM11" s="52"/>
      <c r="AN11" s="52"/>
      <c r="AO11" s="52"/>
      <c r="AP11" s="52"/>
      <c r="AQ11" s="52"/>
      <c r="AR11" s="52"/>
      <c r="AS11" s="52"/>
      <c r="AT11" s="52"/>
      <c r="AU11" s="52"/>
      <c r="AV11" s="52"/>
      <c r="AW11" s="52"/>
      <c r="AX11" s="52"/>
      <c r="AY11" s="52"/>
      <c r="AZ11" s="52"/>
      <c r="BA11" s="52"/>
      <c r="BB11" s="52"/>
      <c r="BC11" s="52"/>
      <c r="BD11" s="52"/>
      <c r="BE11" s="52"/>
      <c r="BF11" s="52"/>
      <c r="BG11" s="52"/>
      <c r="BH11" s="52"/>
      <c r="BI11" s="52"/>
      <c r="BJ11" s="52"/>
      <c r="BK11" s="52"/>
      <c r="BL11" s="70">
        <f t="shared" si="1"/>
        <v>0</v>
      </c>
      <c r="BM11" s="52"/>
      <c r="BN11" s="52"/>
    </row>
    <row r="12" spans="1:66" s="42" customFormat="1" ht="65.25" customHeight="1" x14ac:dyDescent="0.25">
      <c r="A12" s="39"/>
      <c r="B12" s="40"/>
      <c r="C12" s="41"/>
      <c r="D12" s="41"/>
      <c r="E12" s="30"/>
      <c r="F12" s="40"/>
      <c r="G12" s="40"/>
      <c r="H12" s="40"/>
      <c r="I12" s="40"/>
      <c r="J12" s="40"/>
      <c r="K12" s="40"/>
      <c r="L12" s="43" t="s">
        <v>26</v>
      </c>
      <c r="M12" s="50">
        <v>1</v>
      </c>
      <c r="N12" s="47">
        <v>28.14</v>
      </c>
      <c r="O12" s="47"/>
      <c r="P12" s="47">
        <v>1.67</v>
      </c>
      <c r="Q12" s="47">
        <v>2.06</v>
      </c>
      <c r="R12" s="47">
        <v>24.05</v>
      </c>
      <c r="S12" s="47">
        <v>0.36</v>
      </c>
      <c r="T12" s="44">
        <f t="shared" si="0"/>
        <v>28.14</v>
      </c>
      <c r="U12" s="52"/>
      <c r="V12" s="52"/>
      <c r="W12" s="52"/>
      <c r="X12" s="52"/>
      <c r="Y12" s="52"/>
      <c r="Z12" s="52"/>
      <c r="AA12" s="52"/>
      <c r="AB12" s="52"/>
      <c r="AC12" s="52"/>
      <c r="AD12" s="52"/>
      <c r="AE12" s="52"/>
      <c r="AF12" s="52"/>
      <c r="AG12" s="52"/>
      <c r="AH12" s="52"/>
      <c r="AI12" s="52"/>
      <c r="AJ12" s="52"/>
      <c r="AK12" s="52"/>
      <c r="AL12" s="52"/>
      <c r="AM12" s="52"/>
      <c r="AN12" s="52"/>
      <c r="AO12" s="52"/>
      <c r="AP12" s="52"/>
      <c r="AQ12" s="52"/>
      <c r="AR12" s="52"/>
      <c r="AS12" s="52"/>
      <c r="AT12" s="52"/>
      <c r="AU12" s="52"/>
      <c r="AV12" s="52"/>
      <c r="AW12" s="52"/>
      <c r="AX12" s="52"/>
      <c r="AY12" s="52"/>
      <c r="AZ12" s="52"/>
      <c r="BA12" s="52"/>
      <c r="BB12" s="52"/>
      <c r="BC12" s="52"/>
      <c r="BD12" s="52"/>
      <c r="BE12" s="52"/>
      <c r="BF12" s="52"/>
      <c r="BG12" s="52"/>
      <c r="BH12" s="52"/>
      <c r="BI12" s="52"/>
      <c r="BJ12" s="52"/>
      <c r="BK12" s="52"/>
      <c r="BL12" s="70">
        <f t="shared" si="1"/>
        <v>0</v>
      </c>
      <c r="BM12" s="52"/>
      <c r="BN12" s="62"/>
    </row>
    <row r="13" spans="1:66" s="42" customFormat="1" ht="65.25" customHeight="1" x14ac:dyDescent="0.25">
      <c r="A13" s="39"/>
      <c r="B13" s="40"/>
      <c r="C13" s="41"/>
      <c r="D13" s="41"/>
      <c r="E13" s="30"/>
      <c r="F13" s="40"/>
      <c r="G13" s="40"/>
      <c r="H13" s="40"/>
      <c r="I13" s="40"/>
      <c r="J13" s="40"/>
      <c r="K13" s="40"/>
      <c r="L13" s="43" t="s">
        <v>16</v>
      </c>
      <c r="M13" s="50">
        <f>BB8</f>
        <v>0.08</v>
      </c>
      <c r="N13" s="47">
        <f>0.08*1273</f>
        <v>101.84</v>
      </c>
      <c r="O13" s="47"/>
      <c r="P13" s="47">
        <f>N13*0.08</f>
        <v>8.1471999999999998</v>
      </c>
      <c r="Q13" s="47">
        <f>N13*0.86</f>
        <v>87.582400000000007</v>
      </c>
      <c r="R13" s="47">
        <v>0</v>
      </c>
      <c r="S13" s="47">
        <f>N13*0.06</f>
        <v>6.1104000000000003</v>
      </c>
      <c r="T13" s="44">
        <f t="shared" ref="T13:T14" si="3">P13+Q13+R13+S13</f>
        <v>101.84</v>
      </c>
      <c r="U13" s="52"/>
      <c r="V13" s="52"/>
      <c r="W13" s="52"/>
      <c r="X13" s="52"/>
      <c r="Y13" s="52"/>
      <c r="Z13" s="52"/>
      <c r="AA13" s="52"/>
      <c r="AB13" s="52"/>
      <c r="AC13" s="52"/>
      <c r="AD13" s="52"/>
      <c r="AE13" s="52"/>
      <c r="AF13" s="52"/>
      <c r="AG13" s="52"/>
      <c r="AH13" s="52"/>
      <c r="AI13" s="52"/>
      <c r="AJ13" s="52"/>
      <c r="AK13" s="52"/>
      <c r="AL13" s="52"/>
      <c r="AM13" s="52"/>
      <c r="AN13" s="52"/>
      <c r="AO13" s="52"/>
      <c r="AP13" s="52"/>
      <c r="AQ13" s="52"/>
      <c r="AR13" s="52"/>
      <c r="AS13" s="52"/>
      <c r="AT13" s="52"/>
      <c r="AU13" s="52"/>
      <c r="AV13" s="52"/>
      <c r="AW13" s="52"/>
      <c r="AX13" s="52"/>
      <c r="AY13" s="52"/>
      <c r="AZ13" s="52"/>
      <c r="BA13" s="52"/>
      <c r="BB13" s="52"/>
      <c r="BC13" s="52"/>
      <c r="BD13" s="52"/>
      <c r="BE13" s="52"/>
      <c r="BF13" s="52"/>
      <c r="BG13" s="52"/>
      <c r="BH13" s="52"/>
      <c r="BI13" s="52"/>
      <c r="BJ13" s="52"/>
      <c r="BK13" s="52"/>
      <c r="BL13" s="70">
        <f t="shared" si="1"/>
        <v>0</v>
      </c>
      <c r="BM13" s="52"/>
      <c r="BN13" s="62"/>
    </row>
    <row r="14" spans="1:66" s="102" customFormat="1" ht="240.75" customHeight="1" x14ac:dyDescent="0.25">
      <c r="A14" s="89" t="s">
        <v>59</v>
      </c>
      <c r="B14" s="90" t="s">
        <v>147</v>
      </c>
      <c r="C14" s="91">
        <v>466.1</v>
      </c>
      <c r="D14" s="91"/>
      <c r="E14" s="92">
        <v>15</v>
      </c>
      <c r="F14" s="90" t="s">
        <v>235</v>
      </c>
      <c r="G14" s="90" t="s">
        <v>317</v>
      </c>
      <c r="H14" s="90" t="s">
        <v>330</v>
      </c>
      <c r="I14" s="93" t="s">
        <v>416</v>
      </c>
      <c r="J14" s="93" t="s">
        <v>482</v>
      </c>
      <c r="K14" s="90" t="s">
        <v>557</v>
      </c>
      <c r="L14" s="94" t="s">
        <v>16</v>
      </c>
      <c r="M14" s="95" t="str">
        <f>BB14</f>
        <v>0,035 с монтажом дополнительной стойки (укоса) к опоре ВЛ-0,4 кВ в точке врезки</v>
      </c>
      <c r="N14" s="96">
        <f>0.035*1273</f>
        <v>44.555000000000007</v>
      </c>
      <c r="O14" s="96"/>
      <c r="P14" s="96">
        <f>N14*0.08</f>
        <v>3.5644000000000005</v>
      </c>
      <c r="Q14" s="96">
        <f>N14*0.86</f>
        <v>38.317300000000003</v>
      </c>
      <c r="R14" s="96">
        <v>0</v>
      </c>
      <c r="S14" s="96">
        <f>N14*0.06</f>
        <v>2.6733000000000002</v>
      </c>
      <c r="T14" s="97">
        <f t="shared" si="3"/>
        <v>44.555</v>
      </c>
      <c r="U14" s="98"/>
      <c r="V14" s="98"/>
      <c r="W14" s="98"/>
      <c r="X14" s="98"/>
      <c r="Y14" s="98"/>
      <c r="Z14" s="98"/>
      <c r="AA14" s="98"/>
      <c r="AB14" s="98"/>
      <c r="AC14" s="98"/>
      <c r="AD14" s="98"/>
      <c r="AE14" s="98"/>
      <c r="AF14" s="98"/>
      <c r="AG14" s="98"/>
      <c r="AH14" s="98"/>
      <c r="AI14" s="98"/>
      <c r="AJ14" s="98"/>
      <c r="AK14" s="98"/>
      <c r="AL14" s="98"/>
      <c r="AM14" s="98"/>
      <c r="AN14" s="98"/>
      <c r="AO14" s="98"/>
      <c r="AP14" s="98"/>
      <c r="AQ14" s="98"/>
      <c r="AR14" s="98"/>
      <c r="AS14" s="98"/>
      <c r="AT14" s="98"/>
      <c r="AU14" s="98"/>
      <c r="AV14" s="98"/>
      <c r="AW14" s="98"/>
      <c r="AX14" s="98"/>
      <c r="AY14" s="98"/>
      <c r="AZ14" s="98"/>
      <c r="BA14" s="98"/>
      <c r="BB14" s="98" t="s">
        <v>552</v>
      </c>
      <c r="BC14" s="98">
        <f>0.035*1273</f>
        <v>44.555000000000007</v>
      </c>
      <c r="BD14" s="98"/>
      <c r="BE14" s="98"/>
      <c r="BF14" s="98"/>
      <c r="BG14" s="98"/>
      <c r="BH14" s="98"/>
      <c r="BI14" s="98"/>
      <c r="BJ14" s="98"/>
      <c r="BK14" s="98"/>
      <c r="BL14" s="99">
        <f t="shared" si="1"/>
        <v>44.555000000000007</v>
      </c>
      <c r="BM14" s="100">
        <v>42215</v>
      </c>
      <c r="BN14" s="101"/>
    </row>
    <row r="15" spans="1:66" s="102" customFormat="1" ht="147" customHeight="1" x14ac:dyDescent="0.25">
      <c r="A15" s="89" t="s">
        <v>60</v>
      </c>
      <c r="B15" s="90" t="s">
        <v>148</v>
      </c>
      <c r="C15" s="91">
        <v>466.1</v>
      </c>
      <c r="D15" s="91"/>
      <c r="E15" s="92">
        <v>15</v>
      </c>
      <c r="F15" s="90" t="s">
        <v>236</v>
      </c>
      <c r="G15" s="90" t="s">
        <v>44</v>
      </c>
      <c r="H15" s="90" t="s">
        <v>331</v>
      </c>
      <c r="I15" s="93" t="s">
        <v>35</v>
      </c>
      <c r="J15" s="93" t="s">
        <v>483</v>
      </c>
      <c r="K15" s="90" t="s">
        <v>558</v>
      </c>
      <c r="L15" s="94"/>
      <c r="M15" s="95"/>
      <c r="N15" s="97">
        <f>N16+N17</f>
        <v>149.16</v>
      </c>
      <c r="O15" s="97"/>
      <c r="P15" s="97">
        <f>P16+P17</f>
        <v>11.9328</v>
      </c>
      <c r="Q15" s="97">
        <f t="shared" ref="Q15:T15" si="4">Q16+Q17</f>
        <v>134.244</v>
      </c>
      <c r="R15" s="97">
        <f t="shared" si="4"/>
        <v>0</v>
      </c>
      <c r="S15" s="97">
        <f t="shared" si="4"/>
        <v>2.9832000000000001</v>
      </c>
      <c r="T15" s="97">
        <f t="shared" si="4"/>
        <v>149.16</v>
      </c>
      <c r="U15" s="98"/>
      <c r="V15" s="98"/>
      <c r="W15" s="98"/>
      <c r="X15" s="98"/>
      <c r="Y15" s="98"/>
      <c r="Z15" s="98"/>
      <c r="AA15" s="98"/>
      <c r="AB15" s="98"/>
      <c r="AC15" s="98"/>
      <c r="AD15" s="98"/>
      <c r="AE15" s="98"/>
      <c r="AF15" s="98"/>
      <c r="AG15" s="98"/>
      <c r="AH15" s="98"/>
      <c r="AI15" s="98"/>
      <c r="AJ15" s="98"/>
      <c r="AK15" s="98"/>
      <c r="AL15" s="98"/>
      <c r="AM15" s="98"/>
      <c r="AN15" s="98"/>
      <c r="AO15" s="98"/>
      <c r="AP15" s="98"/>
      <c r="AQ15" s="98"/>
      <c r="AR15" s="98"/>
      <c r="AS15" s="98"/>
      <c r="AT15" s="98"/>
      <c r="AU15" s="98"/>
      <c r="AV15" s="98"/>
      <c r="AW15" s="98"/>
      <c r="AX15" s="98"/>
      <c r="AY15" s="98"/>
      <c r="AZ15" s="98"/>
      <c r="BA15" s="98"/>
      <c r="BB15" s="98"/>
      <c r="BC15" s="98"/>
      <c r="BD15" s="98"/>
      <c r="BE15" s="98"/>
      <c r="BF15" s="98">
        <v>0.3</v>
      </c>
      <c r="BG15" s="98">
        <f>BF15*135.6</f>
        <v>40.68</v>
      </c>
      <c r="BH15" s="98">
        <v>0.4</v>
      </c>
      <c r="BI15" s="98">
        <f>BH15*135.6*2</f>
        <v>108.48</v>
      </c>
      <c r="BJ15" s="98"/>
      <c r="BK15" s="98"/>
      <c r="BL15" s="99">
        <f t="shared" si="1"/>
        <v>149.16</v>
      </c>
      <c r="BM15" s="100">
        <v>42215</v>
      </c>
      <c r="BN15" s="101"/>
    </row>
    <row r="16" spans="1:66" s="59" customFormat="1" ht="80.45" customHeight="1" x14ac:dyDescent="0.25">
      <c r="A16" s="54"/>
      <c r="B16" s="55"/>
      <c r="C16" s="56"/>
      <c r="D16" s="56"/>
      <c r="E16" s="10"/>
      <c r="F16" s="55"/>
      <c r="G16" s="55"/>
      <c r="H16" s="55"/>
      <c r="I16" s="57"/>
      <c r="J16" s="57"/>
      <c r="K16" s="55"/>
      <c r="L16" s="50" t="str">
        <f>BF2</f>
        <v>Реконструкция ВЛ-0,4 кВ с монтажем дополнительного провода</v>
      </c>
      <c r="M16" s="47">
        <f>BF15</f>
        <v>0.3</v>
      </c>
      <c r="N16" s="47">
        <f>M16*135.6</f>
        <v>40.68</v>
      </c>
      <c r="O16" s="174"/>
      <c r="P16" s="47">
        <f>N16*0.08</f>
        <v>3.2544</v>
      </c>
      <c r="Q16" s="47">
        <f>N16*0.9</f>
        <v>36.612000000000002</v>
      </c>
      <c r="R16" s="47">
        <v>0</v>
      </c>
      <c r="S16" s="44">
        <f>N16*0.02</f>
        <v>0.81359999999999999</v>
      </c>
      <c r="T16" s="44">
        <f>P16+Q16+R16+S16</f>
        <v>40.68</v>
      </c>
      <c r="U16" s="34"/>
      <c r="V16" s="34"/>
      <c r="W16" s="34"/>
      <c r="X16" s="34"/>
      <c r="Y16" s="34"/>
      <c r="Z16" s="34"/>
      <c r="AA16" s="34"/>
      <c r="AB16" s="34"/>
      <c r="AC16" s="34"/>
      <c r="AD16" s="34"/>
      <c r="AE16" s="34"/>
      <c r="AF16" s="34"/>
      <c r="AG16" s="34"/>
      <c r="AH16" s="34"/>
      <c r="AI16" s="34"/>
      <c r="AJ16" s="34"/>
      <c r="AK16" s="34"/>
      <c r="AL16" s="34"/>
      <c r="AM16" s="34"/>
      <c r="AN16" s="34"/>
      <c r="AO16" s="34"/>
      <c r="AP16" s="34"/>
      <c r="AQ16" s="34"/>
      <c r="AR16" s="34"/>
      <c r="AS16" s="34"/>
      <c r="AT16" s="34"/>
      <c r="AU16" s="34"/>
      <c r="AV16" s="34"/>
      <c r="AW16" s="34"/>
      <c r="AX16" s="34"/>
      <c r="AY16" s="34"/>
      <c r="AZ16" s="34"/>
      <c r="BA16" s="34"/>
      <c r="BB16" s="34"/>
      <c r="BC16" s="34"/>
      <c r="BD16" s="35"/>
      <c r="BE16" s="35"/>
      <c r="BF16" s="34"/>
      <c r="BG16" s="34"/>
      <c r="BH16" s="34"/>
      <c r="BI16" s="34"/>
      <c r="BJ16" s="34"/>
      <c r="BK16" s="34"/>
      <c r="BL16" s="70">
        <f t="shared" si="1"/>
        <v>0</v>
      </c>
      <c r="BM16" s="11"/>
      <c r="BN16" s="58"/>
    </row>
    <row r="17" spans="1:66" s="59" customFormat="1" ht="83.45" customHeight="1" x14ac:dyDescent="0.25">
      <c r="A17" s="54"/>
      <c r="B17" s="55"/>
      <c r="C17" s="56"/>
      <c r="D17" s="56"/>
      <c r="E17" s="10"/>
      <c r="F17" s="55"/>
      <c r="G17" s="55"/>
      <c r="H17" s="55"/>
      <c r="I17" s="57"/>
      <c r="J17" s="57"/>
      <c r="K17" s="55"/>
      <c r="L17" s="50" t="str">
        <f>BH2</f>
        <v>Реконструкция ВЛ-0,4 кВ с монтажем 2-х дополнительных проводов</v>
      </c>
      <c r="M17" s="47">
        <f>BH15</f>
        <v>0.4</v>
      </c>
      <c r="N17" s="47">
        <f>M17*135.6*2</f>
        <v>108.48</v>
      </c>
      <c r="O17" s="174"/>
      <c r="P17" s="47">
        <f>N17*0.08</f>
        <v>8.6783999999999999</v>
      </c>
      <c r="Q17" s="47">
        <f>N17*0.9</f>
        <v>97.632000000000005</v>
      </c>
      <c r="R17" s="47">
        <v>0</v>
      </c>
      <c r="S17" s="44">
        <f>N17*0.02</f>
        <v>2.1696</v>
      </c>
      <c r="T17" s="44">
        <f>P17+Q17+R17+S17</f>
        <v>108.48</v>
      </c>
      <c r="U17" s="34"/>
      <c r="V17" s="34"/>
      <c r="W17" s="34"/>
      <c r="X17" s="34"/>
      <c r="Y17" s="34"/>
      <c r="Z17" s="34"/>
      <c r="AA17" s="34"/>
      <c r="AB17" s="34"/>
      <c r="AC17" s="34"/>
      <c r="AD17" s="34"/>
      <c r="AE17" s="34"/>
      <c r="AF17" s="34"/>
      <c r="AG17" s="34"/>
      <c r="AH17" s="34"/>
      <c r="AI17" s="34"/>
      <c r="AJ17" s="34"/>
      <c r="AK17" s="34"/>
      <c r="AL17" s="34"/>
      <c r="AM17" s="34"/>
      <c r="AN17" s="34"/>
      <c r="AO17" s="34"/>
      <c r="AP17" s="34"/>
      <c r="AQ17" s="34"/>
      <c r="AR17" s="34"/>
      <c r="AS17" s="34"/>
      <c r="AT17" s="34"/>
      <c r="AU17" s="34"/>
      <c r="AV17" s="34"/>
      <c r="AW17" s="34"/>
      <c r="AX17" s="34"/>
      <c r="AY17" s="34"/>
      <c r="AZ17" s="34"/>
      <c r="BA17" s="34"/>
      <c r="BB17" s="34"/>
      <c r="BC17" s="34"/>
      <c r="BD17" s="35"/>
      <c r="BE17" s="35"/>
      <c r="BF17" s="34"/>
      <c r="BG17" s="34"/>
      <c r="BH17" s="34"/>
      <c r="BI17" s="34"/>
      <c r="BJ17" s="34"/>
      <c r="BK17" s="34"/>
      <c r="BL17" s="70">
        <f t="shared" si="1"/>
        <v>0</v>
      </c>
      <c r="BM17" s="11"/>
      <c r="BN17" s="58"/>
    </row>
    <row r="18" spans="1:66" s="102" customFormat="1" ht="287.25" customHeight="1" x14ac:dyDescent="0.25">
      <c r="A18" s="89" t="s">
        <v>61</v>
      </c>
      <c r="B18" s="90" t="s">
        <v>149</v>
      </c>
      <c r="C18" s="91">
        <v>466.1</v>
      </c>
      <c r="D18" s="91"/>
      <c r="E18" s="92">
        <v>8</v>
      </c>
      <c r="F18" s="90" t="s">
        <v>237</v>
      </c>
      <c r="G18" s="90" t="s">
        <v>37</v>
      </c>
      <c r="H18" s="90" t="s">
        <v>332</v>
      </c>
      <c r="I18" s="93" t="s">
        <v>417</v>
      </c>
      <c r="J18" s="93" t="s">
        <v>484</v>
      </c>
      <c r="K18" s="90" t="s">
        <v>559</v>
      </c>
      <c r="L18" s="103" t="str">
        <f>BD18</f>
        <v>монтаж дополнительной стойки (укоса) к опоре ВЛ-0,4 кВ в точке врезки</v>
      </c>
      <c r="M18" s="103" t="str">
        <f>BD18</f>
        <v>монтаж дополнительной стойки (укоса) к опоре ВЛ-0,4 кВ в точке врезки</v>
      </c>
      <c r="N18" s="103">
        <v>14.15</v>
      </c>
      <c r="O18" s="103"/>
      <c r="P18" s="103">
        <v>1.1299999999999999</v>
      </c>
      <c r="Q18" s="103">
        <v>12.17</v>
      </c>
      <c r="R18" s="103">
        <v>0</v>
      </c>
      <c r="S18" s="103">
        <v>0.85</v>
      </c>
      <c r="T18" s="103">
        <f>P18+Q18+R18+S18</f>
        <v>14.15</v>
      </c>
      <c r="U18" s="98"/>
      <c r="V18" s="98"/>
      <c r="W18" s="98"/>
      <c r="X18" s="98"/>
      <c r="Y18" s="98"/>
      <c r="Z18" s="98"/>
      <c r="AA18" s="98"/>
      <c r="AB18" s="98"/>
      <c r="AC18" s="98"/>
      <c r="AD18" s="98"/>
      <c r="AE18" s="98"/>
      <c r="AF18" s="98"/>
      <c r="AG18" s="98"/>
      <c r="AH18" s="98"/>
      <c r="AI18" s="98"/>
      <c r="AJ18" s="98"/>
      <c r="AK18" s="98"/>
      <c r="AL18" s="98"/>
      <c r="AM18" s="98"/>
      <c r="AN18" s="98"/>
      <c r="AO18" s="98"/>
      <c r="AP18" s="98"/>
      <c r="AQ18" s="98"/>
      <c r="AR18" s="98"/>
      <c r="AS18" s="98"/>
      <c r="AT18" s="98"/>
      <c r="AU18" s="98"/>
      <c r="AV18" s="98"/>
      <c r="AW18" s="98"/>
      <c r="AX18" s="98"/>
      <c r="AY18" s="98"/>
      <c r="AZ18" s="98"/>
      <c r="BA18" s="98"/>
      <c r="BB18" s="98"/>
      <c r="BC18" s="98"/>
      <c r="BD18" s="172" t="s">
        <v>601</v>
      </c>
      <c r="BE18" s="172">
        <v>14.15</v>
      </c>
      <c r="BF18" s="98"/>
      <c r="BG18" s="98"/>
      <c r="BH18" s="98"/>
      <c r="BI18" s="98"/>
      <c r="BJ18" s="98"/>
      <c r="BK18" s="98"/>
      <c r="BL18" s="99">
        <f t="shared" si="1"/>
        <v>14.15</v>
      </c>
      <c r="BM18" s="100">
        <v>42226</v>
      </c>
      <c r="BN18" s="177" t="s">
        <v>599</v>
      </c>
    </row>
    <row r="19" spans="1:66" s="102" customFormat="1" ht="147" customHeight="1" x14ac:dyDescent="0.25">
      <c r="A19" s="89" t="s">
        <v>62</v>
      </c>
      <c r="B19" s="90" t="s">
        <v>150</v>
      </c>
      <c r="C19" s="91">
        <v>466.1</v>
      </c>
      <c r="D19" s="91"/>
      <c r="E19" s="92">
        <v>8</v>
      </c>
      <c r="F19" s="90" t="s">
        <v>238</v>
      </c>
      <c r="G19" s="90" t="s">
        <v>37</v>
      </c>
      <c r="H19" s="90" t="s">
        <v>333</v>
      </c>
      <c r="I19" s="93" t="s">
        <v>418</v>
      </c>
      <c r="J19" s="93" t="s">
        <v>485</v>
      </c>
      <c r="K19" s="90" t="s">
        <v>559</v>
      </c>
      <c r="L19" s="94"/>
      <c r="M19" s="95"/>
      <c r="N19" s="96"/>
      <c r="O19" s="96"/>
      <c r="P19" s="96"/>
      <c r="Q19" s="96"/>
      <c r="R19" s="96"/>
      <c r="S19" s="96"/>
      <c r="T19" s="97"/>
      <c r="U19" s="98"/>
      <c r="V19" s="98"/>
      <c r="W19" s="98"/>
      <c r="X19" s="98"/>
      <c r="Y19" s="98"/>
      <c r="Z19" s="98"/>
      <c r="AA19" s="98"/>
      <c r="AB19" s="98"/>
      <c r="AC19" s="98"/>
      <c r="AD19" s="98"/>
      <c r="AE19" s="98"/>
      <c r="AF19" s="98"/>
      <c r="AG19" s="98"/>
      <c r="AH19" s="98"/>
      <c r="AI19" s="98"/>
      <c r="AJ19" s="98"/>
      <c r="AK19" s="98"/>
      <c r="AL19" s="98"/>
      <c r="AM19" s="98"/>
      <c r="AN19" s="98"/>
      <c r="AO19" s="98"/>
      <c r="AP19" s="98"/>
      <c r="AQ19" s="98"/>
      <c r="AR19" s="98"/>
      <c r="AS19" s="98"/>
      <c r="AT19" s="98"/>
      <c r="AU19" s="98"/>
      <c r="AV19" s="98"/>
      <c r="AW19" s="98"/>
      <c r="AX19" s="98"/>
      <c r="AY19" s="98"/>
      <c r="AZ19" s="98"/>
      <c r="BA19" s="98"/>
      <c r="BB19" s="98"/>
      <c r="BC19" s="98"/>
      <c r="BD19" s="173"/>
      <c r="BE19" s="173"/>
      <c r="BF19" s="98"/>
      <c r="BG19" s="98"/>
      <c r="BH19" s="98"/>
      <c r="BI19" s="98"/>
      <c r="BJ19" s="98"/>
      <c r="BK19" s="98"/>
      <c r="BL19" s="99">
        <f t="shared" si="1"/>
        <v>0</v>
      </c>
      <c r="BM19" s="100">
        <v>42215</v>
      </c>
      <c r="BN19" s="178"/>
    </row>
    <row r="20" spans="1:66" s="102" customFormat="1" ht="293.25" customHeight="1" x14ac:dyDescent="0.25">
      <c r="A20" s="89" t="s">
        <v>63</v>
      </c>
      <c r="B20" s="90" t="s">
        <v>151</v>
      </c>
      <c r="C20" s="91">
        <v>466.1</v>
      </c>
      <c r="D20" s="91"/>
      <c r="E20" s="92">
        <v>10</v>
      </c>
      <c r="F20" s="90" t="s">
        <v>239</v>
      </c>
      <c r="G20" s="90" t="s">
        <v>44</v>
      </c>
      <c r="H20" s="90" t="s">
        <v>334</v>
      </c>
      <c r="I20" s="93" t="s">
        <v>419</v>
      </c>
      <c r="J20" s="93" t="s">
        <v>486</v>
      </c>
      <c r="K20" s="90" t="s">
        <v>560</v>
      </c>
      <c r="L20" s="94"/>
      <c r="M20" s="95"/>
      <c r="N20" s="96">
        <f>N21+N22+N23+N24+N25</f>
        <v>745.18668000000002</v>
      </c>
      <c r="O20" s="96"/>
      <c r="P20" s="96">
        <f>P21+P22+P23+P24+P25</f>
        <v>38.885199999999998</v>
      </c>
      <c r="Q20" s="96">
        <f t="shared" ref="Q20:T20" si="5">Q21+Q22+Q23+Q24+Q25</f>
        <v>351.64480000000003</v>
      </c>
      <c r="R20" s="96">
        <f t="shared" si="5"/>
        <v>327.62968000000001</v>
      </c>
      <c r="S20" s="96">
        <f t="shared" si="5"/>
        <v>27.027000000000001</v>
      </c>
      <c r="T20" s="96">
        <f t="shared" si="5"/>
        <v>745.18668000000002</v>
      </c>
      <c r="U20" s="98"/>
      <c r="V20" s="98"/>
      <c r="W20" s="98"/>
      <c r="X20" s="98"/>
      <c r="Y20" s="98"/>
      <c r="Z20" s="98"/>
      <c r="AA20" s="98"/>
      <c r="AB20" s="98" t="s">
        <v>555</v>
      </c>
      <c r="AC20" s="98">
        <f>0.01*1644</f>
        <v>16.440000000000001</v>
      </c>
      <c r="AD20" s="98"/>
      <c r="AE20" s="98"/>
      <c r="AF20" s="98"/>
      <c r="AG20" s="98"/>
      <c r="AH20" s="98"/>
      <c r="AI20" s="98">
        <v>1</v>
      </c>
      <c r="AJ20" s="98">
        <v>58.335000000000001</v>
      </c>
      <c r="AK20" s="98"/>
      <c r="AL20" s="98"/>
      <c r="AM20" s="98"/>
      <c r="AN20" s="98"/>
      <c r="AO20" s="98"/>
      <c r="AP20" s="98"/>
      <c r="AQ20" s="98"/>
      <c r="AR20" s="98" t="s">
        <v>556</v>
      </c>
      <c r="AS20" s="98">
        <f>T23</f>
        <v>324.02168000000006</v>
      </c>
      <c r="AT20" s="98">
        <v>1</v>
      </c>
      <c r="AU20" s="98">
        <v>28.14</v>
      </c>
      <c r="AV20" s="98"/>
      <c r="AW20" s="98"/>
      <c r="AX20" s="98"/>
      <c r="AY20" s="98"/>
      <c r="AZ20" s="98"/>
      <c r="BA20" s="98"/>
      <c r="BB20" s="98">
        <v>0.25</v>
      </c>
      <c r="BC20" s="98">
        <f>BB20*1273</f>
        <v>318.25</v>
      </c>
      <c r="BD20" s="98"/>
      <c r="BE20" s="98"/>
      <c r="BF20" s="98"/>
      <c r="BG20" s="98"/>
      <c r="BH20" s="98"/>
      <c r="BI20" s="98"/>
      <c r="BJ20" s="98"/>
      <c r="BK20" s="98"/>
      <c r="BL20" s="99">
        <f t="shared" si="1"/>
        <v>745.18668000000002</v>
      </c>
      <c r="BM20" s="100">
        <v>42229</v>
      </c>
      <c r="BN20" s="101"/>
    </row>
    <row r="21" spans="1:66" s="14" customFormat="1" ht="105.95" customHeight="1" x14ac:dyDescent="0.25">
      <c r="A21" s="15"/>
      <c r="B21" s="16"/>
      <c r="C21" s="17"/>
      <c r="D21" s="17"/>
      <c r="E21" s="9"/>
      <c r="F21" s="16"/>
      <c r="G21" s="16"/>
      <c r="H21" s="16"/>
      <c r="I21" s="31"/>
      <c r="J21" s="31"/>
      <c r="K21" s="16"/>
      <c r="L21" s="43" t="s">
        <v>6</v>
      </c>
      <c r="M21" s="50" t="s">
        <v>555</v>
      </c>
      <c r="N21" s="44">
        <f>0.01*1644</f>
        <v>16.440000000000001</v>
      </c>
      <c r="O21" s="44"/>
      <c r="P21" s="44">
        <f>N21*0.08</f>
        <v>1.3152000000000001</v>
      </c>
      <c r="Q21" s="44">
        <f>N21*0.87</f>
        <v>14.302800000000001</v>
      </c>
      <c r="R21" s="44">
        <v>0</v>
      </c>
      <c r="S21" s="44">
        <f>N21*0.05</f>
        <v>0.82200000000000006</v>
      </c>
      <c r="T21" s="44">
        <f t="shared" ref="T21:T22" si="6">P21+Q21+R21+S21</f>
        <v>16.440000000000001</v>
      </c>
      <c r="U21" s="34"/>
      <c r="V21" s="34"/>
      <c r="W21" s="34"/>
      <c r="X21" s="34"/>
      <c r="Y21" s="34"/>
      <c r="Z21" s="34"/>
      <c r="AA21" s="34"/>
      <c r="AB21" s="34"/>
      <c r="AC21" s="34"/>
      <c r="AD21" s="34"/>
      <c r="AE21" s="34"/>
      <c r="AF21" s="34"/>
      <c r="AG21" s="34"/>
      <c r="AH21" s="34"/>
      <c r="AI21" s="34"/>
      <c r="AJ21" s="34"/>
      <c r="AK21" s="34"/>
      <c r="AL21" s="34"/>
      <c r="AM21" s="34"/>
      <c r="AN21" s="34"/>
      <c r="AO21" s="34"/>
      <c r="AP21" s="34"/>
      <c r="AQ21" s="34"/>
      <c r="AR21" s="34"/>
      <c r="AS21" s="34"/>
      <c r="AT21" s="34"/>
      <c r="AU21" s="34"/>
      <c r="AV21" s="34"/>
      <c r="AW21" s="34"/>
      <c r="AX21" s="34"/>
      <c r="AY21" s="34"/>
      <c r="AZ21" s="34"/>
      <c r="BA21" s="34"/>
      <c r="BB21" s="34"/>
      <c r="BC21" s="34"/>
      <c r="BD21" s="34"/>
      <c r="BE21" s="34"/>
      <c r="BF21" s="34"/>
      <c r="BG21" s="34"/>
      <c r="BH21" s="34"/>
      <c r="BI21" s="34"/>
      <c r="BJ21" s="34"/>
      <c r="BK21" s="34"/>
      <c r="BL21" s="70">
        <f t="shared" si="1"/>
        <v>0</v>
      </c>
      <c r="BM21" s="11"/>
      <c r="BN21" s="60"/>
    </row>
    <row r="22" spans="1:66" s="14" customFormat="1" ht="91.5" customHeight="1" x14ac:dyDescent="0.25">
      <c r="A22" s="15"/>
      <c r="B22" s="16"/>
      <c r="C22" s="17"/>
      <c r="D22" s="17"/>
      <c r="E22" s="9"/>
      <c r="F22" s="16"/>
      <c r="G22" s="16"/>
      <c r="H22" s="16"/>
      <c r="I22" s="31"/>
      <c r="J22" s="31"/>
      <c r="K22" s="16"/>
      <c r="L22" s="43" t="s">
        <v>9</v>
      </c>
      <c r="M22" s="44">
        <v>1</v>
      </c>
      <c r="N22" s="44">
        <f>T22</f>
        <v>58.335000000000001</v>
      </c>
      <c r="O22" s="44"/>
      <c r="P22" s="44">
        <v>3.91</v>
      </c>
      <c r="Q22" s="44">
        <v>12.087</v>
      </c>
      <c r="R22" s="44">
        <f>39*1.072</f>
        <v>41.808</v>
      </c>
      <c r="S22" s="44">
        <v>0.53</v>
      </c>
      <c r="T22" s="44">
        <f t="shared" si="6"/>
        <v>58.335000000000001</v>
      </c>
      <c r="U22" s="34"/>
      <c r="V22" s="34"/>
      <c r="W22" s="34"/>
      <c r="X22" s="34"/>
      <c r="Y22" s="34"/>
      <c r="Z22" s="34"/>
      <c r="AA22" s="34"/>
      <c r="AB22" s="34"/>
      <c r="AC22" s="34"/>
      <c r="AD22" s="34"/>
      <c r="AE22" s="34"/>
      <c r="AF22" s="34"/>
      <c r="AG22" s="34"/>
      <c r="AH22" s="34"/>
      <c r="AI22" s="34"/>
      <c r="AJ22" s="34"/>
      <c r="AK22" s="34"/>
      <c r="AL22" s="34"/>
      <c r="AM22" s="34"/>
      <c r="AN22" s="34"/>
      <c r="AO22" s="34"/>
      <c r="AP22" s="34"/>
      <c r="AQ22" s="34"/>
      <c r="AR22" s="34"/>
      <c r="AS22" s="34"/>
      <c r="AT22" s="34"/>
      <c r="AU22" s="34"/>
      <c r="AV22" s="34"/>
      <c r="AW22" s="34"/>
      <c r="AX22" s="34"/>
      <c r="AY22" s="34"/>
      <c r="AZ22" s="34"/>
      <c r="BA22" s="34"/>
      <c r="BB22" s="34"/>
      <c r="BC22" s="34"/>
      <c r="BD22" s="34"/>
      <c r="BE22" s="34"/>
      <c r="BF22" s="34"/>
      <c r="BG22" s="34"/>
      <c r="BH22" s="34"/>
      <c r="BI22" s="34"/>
      <c r="BJ22" s="34"/>
      <c r="BK22" s="34"/>
      <c r="BL22" s="70">
        <f t="shared" si="1"/>
        <v>0</v>
      </c>
      <c r="BM22" s="11"/>
      <c r="BN22" s="60"/>
    </row>
    <row r="23" spans="1:66" s="42" customFormat="1" ht="65.25" customHeight="1" x14ac:dyDescent="0.25">
      <c r="A23" s="39"/>
      <c r="B23" s="40"/>
      <c r="C23" s="41"/>
      <c r="D23" s="41"/>
      <c r="E23" s="30"/>
      <c r="F23" s="40"/>
      <c r="G23" s="40"/>
      <c r="H23" s="40"/>
      <c r="I23" s="40"/>
      <c r="J23" s="40"/>
      <c r="K23" s="40"/>
      <c r="L23" s="43" t="s">
        <v>12</v>
      </c>
      <c r="M23" s="50" t="s">
        <v>556</v>
      </c>
      <c r="N23" s="47">
        <f>T23</f>
        <v>324.02168000000006</v>
      </c>
      <c r="O23" s="47"/>
      <c r="P23" s="47">
        <v>6.53</v>
      </c>
      <c r="Q23" s="47">
        <v>49.5</v>
      </c>
      <c r="R23" s="47">
        <f>244.19*1.072</f>
        <v>261.77168</v>
      </c>
      <c r="S23" s="47">
        <v>6.22</v>
      </c>
      <c r="T23" s="44">
        <f t="shared" si="0"/>
        <v>324.02168000000006</v>
      </c>
      <c r="U23" s="52"/>
      <c r="V23" s="52"/>
      <c r="W23" s="52"/>
      <c r="X23" s="52"/>
      <c r="Y23" s="52"/>
      <c r="Z23" s="52"/>
      <c r="AA23" s="52"/>
      <c r="AB23" s="52"/>
      <c r="AC23" s="52"/>
      <c r="AD23" s="52"/>
      <c r="AE23" s="52"/>
      <c r="AF23" s="52"/>
      <c r="AG23" s="52"/>
      <c r="AH23" s="52"/>
      <c r="AI23" s="52"/>
      <c r="AJ23" s="52"/>
      <c r="AK23" s="52"/>
      <c r="AL23" s="52"/>
      <c r="AM23" s="52"/>
      <c r="AN23" s="52"/>
      <c r="AO23" s="52"/>
      <c r="AP23" s="52"/>
      <c r="AQ23" s="52"/>
      <c r="AR23" s="52"/>
      <c r="AS23" s="52"/>
      <c r="AT23" s="52"/>
      <c r="AU23" s="52"/>
      <c r="AV23" s="52"/>
      <c r="AW23" s="52"/>
      <c r="AX23" s="52"/>
      <c r="AY23" s="52"/>
      <c r="AZ23" s="52"/>
      <c r="BA23" s="52"/>
      <c r="BB23" s="52"/>
      <c r="BC23" s="52"/>
      <c r="BD23" s="52"/>
      <c r="BE23" s="52"/>
      <c r="BF23" s="52"/>
      <c r="BG23" s="52"/>
      <c r="BH23" s="52"/>
      <c r="BI23" s="52"/>
      <c r="BJ23" s="52"/>
      <c r="BK23" s="52"/>
      <c r="BL23" s="70">
        <f t="shared" si="1"/>
        <v>0</v>
      </c>
      <c r="BM23" s="52"/>
      <c r="BN23" s="52"/>
    </row>
    <row r="24" spans="1:66" s="42" customFormat="1" ht="65.25" customHeight="1" x14ac:dyDescent="0.25">
      <c r="A24" s="39"/>
      <c r="B24" s="40"/>
      <c r="C24" s="41"/>
      <c r="D24" s="41"/>
      <c r="E24" s="30"/>
      <c r="F24" s="40"/>
      <c r="G24" s="40"/>
      <c r="H24" s="40"/>
      <c r="I24" s="40"/>
      <c r="J24" s="40"/>
      <c r="K24" s="40"/>
      <c r="L24" s="43" t="s">
        <v>26</v>
      </c>
      <c r="M24" s="50">
        <v>1</v>
      </c>
      <c r="N24" s="47">
        <v>28.14</v>
      </c>
      <c r="O24" s="47"/>
      <c r="P24" s="47">
        <v>1.67</v>
      </c>
      <c r="Q24" s="47">
        <v>2.06</v>
      </c>
      <c r="R24" s="47">
        <v>24.05</v>
      </c>
      <c r="S24" s="47">
        <v>0.36</v>
      </c>
      <c r="T24" s="44">
        <f t="shared" ref="T24:T25" si="7">P24+Q24+R24+S24</f>
        <v>28.14</v>
      </c>
      <c r="U24" s="52"/>
      <c r="V24" s="52"/>
      <c r="W24" s="52"/>
      <c r="X24" s="52"/>
      <c r="Y24" s="52"/>
      <c r="Z24" s="52"/>
      <c r="AA24" s="52"/>
      <c r="AB24" s="52"/>
      <c r="AC24" s="52"/>
      <c r="AD24" s="52"/>
      <c r="AE24" s="52"/>
      <c r="AF24" s="52"/>
      <c r="AG24" s="52"/>
      <c r="AH24" s="52"/>
      <c r="AI24" s="52"/>
      <c r="AJ24" s="52"/>
      <c r="AK24" s="52"/>
      <c r="AL24" s="52"/>
      <c r="AM24" s="52"/>
      <c r="AN24" s="52"/>
      <c r="AO24" s="52"/>
      <c r="AP24" s="52"/>
      <c r="AQ24" s="52"/>
      <c r="AR24" s="52"/>
      <c r="AS24" s="52"/>
      <c r="AT24" s="52"/>
      <c r="AU24" s="52"/>
      <c r="AV24" s="52"/>
      <c r="AW24" s="52"/>
      <c r="AX24" s="52"/>
      <c r="AY24" s="52"/>
      <c r="AZ24" s="52"/>
      <c r="BA24" s="52"/>
      <c r="BB24" s="52"/>
      <c r="BC24" s="52"/>
      <c r="BD24" s="52"/>
      <c r="BE24" s="52"/>
      <c r="BF24" s="52"/>
      <c r="BG24" s="52"/>
      <c r="BH24" s="52"/>
      <c r="BI24" s="52"/>
      <c r="BJ24" s="52"/>
      <c r="BK24" s="52"/>
      <c r="BL24" s="70">
        <f t="shared" si="1"/>
        <v>0</v>
      </c>
      <c r="BM24" s="52"/>
      <c r="BN24" s="62"/>
    </row>
    <row r="25" spans="1:66" s="42" customFormat="1" ht="65.25" customHeight="1" x14ac:dyDescent="0.25">
      <c r="A25" s="39"/>
      <c r="B25" s="40"/>
      <c r="C25" s="41"/>
      <c r="D25" s="41"/>
      <c r="E25" s="30"/>
      <c r="F25" s="40"/>
      <c r="G25" s="40"/>
      <c r="H25" s="40"/>
      <c r="I25" s="40"/>
      <c r="J25" s="40"/>
      <c r="K25" s="40"/>
      <c r="L25" s="43" t="s">
        <v>16</v>
      </c>
      <c r="M25" s="50">
        <f>BB20</f>
        <v>0.25</v>
      </c>
      <c r="N25" s="47">
        <f>0.25*1273</f>
        <v>318.25</v>
      </c>
      <c r="O25" s="47"/>
      <c r="P25" s="47">
        <f>N25*0.08</f>
        <v>25.46</v>
      </c>
      <c r="Q25" s="47">
        <f>N25*0.86</f>
        <v>273.69499999999999</v>
      </c>
      <c r="R25" s="47">
        <v>0</v>
      </c>
      <c r="S25" s="47">
        <f>N25*0.06</f>
        <v>19.094999999999999</v>
      </c>
      <c r="T25" s="44">
        <f t="shared" si="7"/>
        <v>318.25</v>
      </c>
      <c r="U25" s="52"/>
      <c r="V25" s="52"/>
      <c r="W25" s="52"/>
      <c r="X25" s="52"/>
      <c r="Y25" s="52"/>
      <c r="Z25" s="52"/>
      <c r="AA25" s="52"/>
      <c r="AB25" s="52"/>
      <c r="AC25" s="52"/>
      <c r="AD25" s="52"/>
      <c r="AE25" s="52"/>
      <c r="AF25" s="52"/>
      <c r="AG25" s="52"/>
      <c r="AH25" s="52"/>
      <c r="AI25" s="52"/>
      <c r="AJ25" s="52"/>
      <c r="AK25" s="52"/>
      <c r="AL25" s="52"/>
      <c r="AM25" s="52"/>
      <c r="AN25" s="52"/>
      <c r="AO25" s="52"/>
      <c r="AP25" s="52"/>
      <c r="AQ25" s="52"/>
      <c r="AR25" s="52"/>
      <c r="AS25" s="52"/>
      <c r="AT25" s="52"/>
      <c r="AU25" s="52"/>
      <c r="AV25" s="52"/>
      <c r="AW25" s="52"/>
      <c r="AX25" s="52"/>
      <c r="AY25" s="52"/>
      <c r="AZ25" s="52"/>
      <c r="BA25" s="52"/>
      <c r="BB25" s="52"/>
      <c r="BC25" s="52"/>
      <c r="BD25" s="52"/>
      <c r="BE25" s="52"/>
      <c r="BF25" s="52"/>
      <c r="BG25" s="52"/>
      <c r="BH25" s="52"/>
      <c r="BI25" s="52"/>
      <c r="BJ25" s="52"/>
      <c r="BK25" s="52"/>
      <c r="BL25" s="70">
        <f t="shared" si="1"/>
        <v>0</v>
      </c>
      <c r="BM25" s="52"/>
      <c r="BN25" s="62"/>
    </row>
    <row r="26" spans="1:66" s="102" customFormat="1" ht="147" customHeight="1" x14ac:dyDescent="0.25">
      <c r="A26" s="89" t="s">
        <v>64</v>
      </c>
      <c r="B26" s="90" t="s">
        <v>152</v>
      </c>
      <c r="C26" s="91">
        <v>466.1</v>
      </c>
      <c r="D26" s="91"/>
      <c r="E26" s="92">
        <v>8</v>
      </c>
      <c r="F26" s="90" t="s">
        <v>240</v>
      </c>
      <c r="G26" s="90" t="s">
        <v>37</v>
      </c>
      <c r="H26" s="90" t="s">
        <v>335</v>
      </c>
      <c r="I26" s="93" t="s">
        <v>420</v>
      </c>
      <c r="J26" s="93" t="s">
        <v>487</v>
      </c>
      <c r="K26" s="90" t="s">
        <v>562</v>
      </c>
      <c r="L26" s="103" t="str">
        <f>BD2</f>
        <v>Реконструкция ВЛ-0,4 кВ</v>
      </c>
      <c r="M26" s="103" t="str">
        <f>BD26</f>
        <v>монтаж дополнительной стойки (укоса) к опоре ВЛ-0,4 кВ в точке врезки</v>
      </c>
      <c r="N26" s="103">
        <v>14.15</v>
      </c>
      <c r="O26" s="103"/>
      <c r="P26" s="103">
        <v>1.1299999999999999</v>
      </c>
      <c r="Q26" s="103">
        <v>12.17</v>
      </c>
      <c r="R26" s="103">
        <v>0</v>
      </c>
      <c r="S26" s="103">
        <v>0.85</v>
      </c>
      <c r="T26" s="103">
        <f>P26+Q26+R26+S26</f>
        <v>14.15</v>
      </c>
      <c r="U26" s="98"/>
      <c r="V26" s="98"/>
      <c r="W26" s="98"/>
      <c r="X26" s="98"/>
      <c r="Y26" s="98"/>
      <c r="Z26" s="98"/>
      <c r="AA26" s="98"/>
      <c r="AB26" s="98"/>
      <c r="AC26" s="98"/>
      <c r="AD26" s="98"/>
      <c r="AE26" s="98"/>
      <c r="AF26" s="98"/>
      <c r="AG26" s="98"/>
      <c r="AH26" s="98"/>
      <c r="AI26" s="98"/>
      <c r="AJ26" s="98"/>
      <c r="AK26" s="98"/>
      <c r="AL26" s="98"/>
      <c r="AM26" s="98"/>
      <c r="AN26" s="98"/>
      <c r="AO26" s="98"/>
      <c r="AP26" s="98"/>
      <c r="AQ26" s="98"/>
      <c r="AR26" s="98"/>
      <c r="AS26" s="98"/>
      <c r="AT26" s="98"/>
      <c r="AU26" s="98"/>
      <c r="AV26" s="98"/>
      <c r="AW26" s="98"/>
      <c r="AX26" s="98"/>
      <c r="AY26" s="98"/>
      <c r="AZ26" s="98"/>
      <c r="BA26" s="98"/>
      <c r="BB26" s="98"/>
      <c r="BC26" s="98"/>
      <c r="BD26" s="172" t="s">
        <v>601</v>
      </c>
      <c r="BE26" s="172">
        <v>14.15</v>
      </c>
      <c r="BF26" s="98"/>
      <c r="BG26" s="98"/>
      <c r="BH26" s="98"/>
      <c r="BI26" s="98"/>
      <c r="BJ26" s="98"/>
      <c r="BK26" s="98"/>
      <c r="BL26" s="99">
        <f t="shared" si="1"/>
        <v>14.15</v>
      </c>
      <c r="BM26" s="100">
        <v>42216</v>
      </c>
      <c r="BN26" s="177" t="s">
        <v>602</v>
      </c>
    </row>
    <row r="27" spans="1:66" s="102" customFormat="1" ht="147" customHeight="1" x14ac:dyDescent="0.25">
      <c r="A27" s="89" t="s">
        <v>65</v>
      </c>
      <c r="B27" s="90" t="s">
        <v>153</v>
      </c>
      <c r="C27" s="91">
        <v>466.1</v>
      </c>
      <c r="D27" s="91"/>
      <c r="E27" s="92">
        <v>6</v>
      </c>
      <c r="F27" s="90" t="s">
        <v>241</v>
      </c>
      <c r="G27" s="90" t="s">
        <v>37</v>
      </c>
      <c r="H27" s="90" t="s">
        <v>336</v>
      </c>
      <c r="I27" s="93" t="s">
        <v>420</v>
      </c>
      <c r="J27" s="93" t="s">
        <v>488</v>
      </c>
      <c r="K27" s="90" t="s">
        <v>562</v>
      </c>
      <c r="L27" s="94"/>
      <c r="M27" s="95"/>
      <c r="N27" s="96"/>
      <c r="O27" s="96"/>
      <c r="P27" s="96"/>
      <c r="Q27" s="96"/>
      <c r="R27" s="96"/>
      <c r="S27" s="96"/>
      <c r="T27" s="97">
        <f t="shared" si="0"/>
        <v>0</v>
      </c>
      <c r="U27" s="98"/>
      <c r="V27" s="98"/>
      <c r="W27" s="98"/>
      <c r="X27" s="98"/>
      <c r="Y27" s="98"/>
      <c r="Z27" s="98"/>
      <c r="AA27" s="98"/>
      <c r="AB27" s="98"/>
      <c r="AC27" s="98"/>
      <c r="AD27" s="98"/>
      <c r="AE27" s="98"/>
      <c r="AF27" s="98"/>
      <c r="AG27" s="98"/>
      <c r="AH27" s="98"/>
      <c r="AI27" s="98"/>
      <c r="AJ27" s="98"/>
      <c r="AK27" s="98"/>
      <c r="AL27" s="98"/>
      <c r="AM27" s="98"/>
      <c r="AN27" s="98"/>
      <c r="AO27" s="98"/>
      <c r="AP27" s="98"/>
      <c r="AQ27" s="98"/>
      <c r="AR27" s="98"/>
      <c r="AS27" s="98"/>
      <c r="AT27" s="98"/>
      <c r="AU27" s="98"/>
      <c r="AV27" s="98"/>
      <c r="AW27" s="98"/>
      <c r="AX27" s="98"/>
      <c r="AY27" s="98"/>
      <c r="AZ27" s="98"/>
      <c r="BA27" s="98"/>
      <c r="BB27" s="98"/>
      <c r="BC27" s="98"/>
      <c r="BD27" s="179"/>
      <c r="BE27" s="179"/>
      <c r="BF27" s="98"/>
      <c r="BG27" s="98"/>
      <c r="BH27" s="98"/>
      <c r="BI27" s="98"/>
      <c r="BJ27" s="98"/>
      <c r="BK27" s="98"/>
      <c r="BL27" s="99">
        <f t="shared" si="1"/>
        <v>0</v>
      </c>
      <c r="BM27" s="100">
        <v>42215</v>
      </c>
      <c r="BN27" s="180"/>
    </row>
    <row r="28" spans="1:66" s="102" customFormat="1" ht="147" customHeight="1" x14ac:dyDescent="0.25">
      <c r="A28" s="89" t="s">
        <v>66</v>
      </c>
      <c r="B28" s="90" t="s">
        <v>154</v>
      </c>
      <c r="C28" s="91">
        <v>466.1</v>
      </c>
      <c r="D28" s="91"/>
      <c r="E28" s="92">
        <v>8</v>
      </c>
      <c r="F28" s="90" t="s">
        <v>242</v>
      </c>
      <c r="G28" s="90" t="s">
        <v>37</v>
      </c>
      <c r="H28" s="90" t="s">
        <v>337</v>
      </c>
      <c r="I28" s="93" t="s">
        <v>420</v>
      </c>
      <c r="J28" s="93" t="s">
        <v>488</v>
      </c>
      <c r="K28" s="90" t="s">
        <v>562</v>
      </c>
      <c r="L28" s="94"/>
      <c r="M28" s="95"/>
      <c r="N28" s="97"/>
      <c r="O28" s="97"/>
      <c r="P28" s="97"/>
      <c r="Q28" s="97"/>
      <c r="R28" s="97"/>
      <c r="S28" s="97"/>
      <c r="T28" s="97">
        <f t="shared" si="0"/>
        <v>0</v>
      </c>
      <c r="U28" s="98"/>
      <c r="V28" s="98"/>
      <c r="W28" s="98"/>
      <c r="X28" s="98"/>
      <c r="Y28" s="98"/>
      <c r="Z28" s="98"/>
      <c r="AA28" s="98"/>
      <c r="AB28" s="98"/>
      <c r="AC28" s="98"/>
      <c r="AD28" s="98"/>
      <c r="AE28" s="98"/>
      <c r="AF28" s="98"/>
      <c r="AG28" s="98"/>
      <c r="AH28" s="98"/>
      <c r="AI28" s="98"/>
      <c r="AJ28" s="98"/>
      <c r="AK28" s="98"/>
      <c r="AL28" s="98"/>
      <c r="AM28" s="98"/>
      <c r="AN28" s="98"/>
      <c r="AO28" s="98"/>
      <c r="AP28" s="98"/>
      <c r="AQ28" s="98"/>
      <c r="AR28" s="98"/>
      <c r="AS28" s="98"/>
      <c r="AT28" s="98"/>
      <c r="AU28" s="98"/>
      <c r="AV28" s="98"/>
      <c r="AW28" s="98"/>
      <c r="AX28" s="98"/>
      <c r="AY28" s="98"/>
      <c r="AZ28" s="98"/>
      <c r="BA28" s="98"/>
      <c r="BB28" s="98"/>
      <c r="BC28" s="98"/>
      <c r="BD28" s="173"/>
      <c r="BE28" s="173"/>
      <c r="BF28" s="98"/>
      <c r="BG28" s="98"/>
      <c r="BH28" s="98"/>
      <c r="BI28" s="98"/>
      <c r="BJ28" s="98"/>
      <c r="BK28" s="98"/>
      <c r="BL28" s="99">
        <f t="shared" si="1"/>
        <v>0</v>
      </c>
      <c r="BM28" s="100">
        <v>42225</v>
      </c>
      <c r="BN28" s="178"/>
    </row>
    <row r="29" spans="1:66" s="102" customFormat="1" ht="285" customHeight="1" x14ac:dyDescent="0.25">
      <c r="A29" s="89" t="s">
        <v>67</v>
      </c>
      <c r="B29" s="90" t="s">
        <v>155</v>
      </c>
      <c r="C29" s="91">
        <v>466.1</v>
      </c>
      <c r="D29" s="91"/>
      <c r="E29" s="92">
        <v>15</v>
      </c>
      <c r="F29" s="90" t="s">
        <v>243</v>
      </c>
      <c r="G29" s="90" t="s">
        <v>45</v>
      </c>
      <c r="H29" s="90" t="s">
        <v>338</v>
      </c>
      <c r="I29" s="93" t="s">
        <v>421</v>
      </c>
      <c r="J29" s="93" t="s">
        <v>489</v>
      </c>
      <c r="K29" s="90" t="s">
        <v>561</v>
      </c>
      <c r="L29" s="94"/>
      <c r="M29" s="95"/>
      <c r="N29" s="97">
        <f>N30+N31</f>
        <v>160.95999999999998</v>
      </c>
      <c r="O29" s="97"/>
      <c r="P29" s="97">
        <f>P30+P31</f>
        <v>12.480799999999999</v>
      </c>
      <c r="Q29" s="97">
        <f t="shared" ref="Q29:T29" si="8">Q30+Q31</f>
        <v>132.53359999999998</v>
      </c>
      <c r="R29" s="97">
        <f t="shared" si="8"/>
        <v>6.7</v>
      </c>
      <c r="S29" s="97">
        <f t="shared" si="8"/>
        <v>9.2455999999999996</v>
      </c>
      <c r="T29" s="97">
        <f t="shared" si="8"/>
        <v>160.95999999999998</v>
      </c>
      <c r="U29" s="98"/>
      <c r="V29" s="98"/>
      <c r="W29" s="98"/>
      <c r="X29" s="98"/>
      <c r="Y29" s="98"/>
      <c r="Z29" s="98"/>
      <c r="AA29" s="98"/>
      <c r="AB29" s="98"/>
      <c r="AC29" s="98"/>
      <c r="AD29" s="98"/>
      <c r="AE29" s="98"/>
      <c r="AF29" s="98"/>
      <c r="AG29" s="98"/>
      <c r="AH29" s="98"/>
      <c r="AI29" s="98"/>
      <c r="AJ29" s="98"/>
      <c r="AK29" s="98"/>
      <c r="AL29" s="98"/>
      <c r="AM29" s="98"/>
      <c r="AN29" s="98"/>
      <c r="AO29" s="98"/>
      <c r="AP29" s="98"/>
      <c r="AQ29" s="98"/>
      <c r="AR29" s="98"/>
      <c r="AS29" s="98"/>
      <c r="AT29" s="98"/>
      <c r="AU29" s="98"/>
      <c r="AV29" s="98"/>
      <c r="AW29" s="98"/>
      <c r="AX29" s="98"/>
      <c r="AY29" s="98"/>
      <c r="AZ29" s="98" t="s">
        <v>563</v>
      </c>
      <c r="BA29" s="98">
        <v>8.1999999999999993</v>
      </c>
      <c r="BB29" s="98">
        <v>0.12</v>
      </c>
      <c r="BC29" s="98">
        <f>BB29*1273</f>
        <v>152.76</v>
      </c>
      <c r="BD29" s="98"/>
      <c r="BE29" s="98"/>
      <c r="BF29" s="98"/>
      <c r="BG29" s="98"/>
      <c r="BH29" s="98"/>
      <c r="BI29" s="98"/>
      <c r="BJ29" s="98"/>
      <c r="BK29" s="98"/>
      <c r="BL29" s="99">
        <f t="shared" si="1"/>
        <v>160.95999999999998</v>
      </c>
      <c r="BM29" s="100">
        <v>42218</v>
      </c>
      <c r="BN29" s="101"/>
    </row>
    <row r="30" spans="1:66" s="14" customFormat="1" ht="95.1" customHeight="1" x14ac:dyDescent="0.25">
      <c r="A30" s="15"/>
      <c r="B30" s="16"/>
      <c r="C30" s="17"/>
      <c r="D30" s="17"/>
      <c r="E30" s="9"/>
      <c r="F30" s="16"/>
      <c r="G30" s="16"/>
      <c r="H30" s="16"/>
      <c r="I30" s="31"/>
      <c r="J30" s="31"/>
      <c r="K30" s="16"/>
      <c r="L30" s="43" t="s">
        <v>15</v>
      </c>
      <c r="M30" s="50" t="s">
        <v>563</v>
      </c>
      <c r="N30" s="44">
        <v>8.1999999999999993</v>
      </c>
      <c r="O30" s="44"/>
      <c r="P30" s="53">
        <v>0.26</v>
      </c>
      <c r="Q30" s="53">
        <v>1.1599999999999999</v>
      </c>
      <c r="R30" s="53">
        <v>6.7</v>
      </c>
      <c r="S30" s="53">
        <v>0.08</v>
      </c>
      <c r="T30" s="53">
        <f>P30+Q30+R30+S30</f>
        <v>8.2000000000000011</v>
      </c>
      <c r="U30" s="34"/>
      <c r="V30" s="34"/>
      <c r="W30" s="34"/>
      <c r="X30" s="34"/>
      <c r="Y30" s="34"/>
      <c r="Z30" s="34"/>
      <c r="AA30" s="34"/>
      <c r="AB30" s="34"/>
      <c r="AC30" s="34"/>
      <c r="AD30" s="34"/>
      <c r="AE30" s="34"/>
      <c r="AF30" s="34"/>
      <c r="AG30" s="34"/>
      <c r="AH30" s="34"/>
      <c r="AI30" s="34"/>
      <c r="AJ30" s="34"/>
      <c r="AK30" s="34"/>
      <c r="AL30" s="34"/>
      <c r="AM30" s="34"/>
      <c r="AN30" s="34"/>
      <c r="AO30" s="34"/>
      <c r="AP30" s="34"/>
      <c r="AQ30" s="34"/>
      <c r="AR30" s="34"/>
      <c r="AS30" s="34"/>
      <c r="AT30" s="34"/>
      <c r="AU30" s="34"/>
      <c r="AV30" s="34"/>
      <c r="AW30" s="34"/>
      <c r="AX30" s="34"/>
      <c r="AY30" s="34"/>
      <c r="AZ30" s="34"/>
      <c r="BA30" s="34"/>
      <c r="BB30" s="34"/>
      <c r="BC30" s="34"/>
      <c r="BD30" s="34"/>
      <c r="BE30" s="34"/>
      <c r="BF30" s="34"/>
      <c r="BG30" s="34"/>
      <c r="BH30" s="34"/>
      <c r="BI30" s="34"/>
      <c r="BJ30" s="34"/>
      <c r="BK30" s="34"/>
      <c r="BL30" s="70">
        <f t="shared" si="1"/>
        <v>0</v>
      </c>
      <c r="BM30" s="11"/>
      <c r="BN30" s="60"/>
    </row>
    <row r="31" spans="1:66" s="42" customFormat="1" ht="65.25" customHeight="1" x14ac:dyDescent="0.25">
      <c r="A31" s="39"/>
      <c r="B31" s="40"/>
      <c r="C31" s="41"/>
      <c r="D31" s="41"/>
      <c r="E31" s="30"/>
      <c r="F31" s="40"/>
      <c r="G31" s="40"/>
      <c r="H31" s="40"/>
      <c r="I31" s="40"/>
      <c r="J31" s="40"/>
      <c r="K31" s="40"/>
      <c r="L31" s="43" t="s">
        <v>16</v>
      </c>
      <c r="M31" s="50">
        <f>BB29</f>
        <v>0.12</v>
      </c>
      <c r="N31" s="47">
        <f>0.12*1273</f>
        <v>152.76</v>
      </c>
      <c r="O31" s="47"/>
      <c r="P31" s="47">
        <f>N31*0.08</f>
        <v>12.220799999999999</v>
      </c>
      <c r="Q31" s="47">
        <f>N31*0.86</f>
        <v>131.37359999999998</v>
      </c>
      <c r="R31" s="47">
        <v>0</v>
      </c>
      <c r="S31" s="47">
        <f>N31*0.06</f>
        <v>9.1655999999999995</v>
      </c>
      <c r="T31" s="44">
        <f t="shared" ref="T31" si="9">P31+Q31+R31+S31</f>
        <v>152.76</v>
      </c>
      <c r="U31" s="52"/>
      <c r="V31" s="52"/>
      <c r="W31" s="52"/>
      <c r="X31" s="52"/>
      <c r="Y31" s="52"/>
      <c r="Z31" s="52"/>
      <c r="AA31" s="52"/>
      <c r="AB31" s="52"/>
      <c r="AC31" s="52"/>
      <c r="AD31" s="52"/>
      <c r="AE31" s="52"/>
      <c r="AF31" s="52"/>
      <c r="AG31" s="52"/>
      <c r="AH31" s="52"/>
      <c r="AI31" s="52"/>
      <c r="AJ31" s="52"/>
      <c r="AK31" s="52"/>
      <c r="AL31" s="52"/>
      <c r="AM31" s="52"/>
      <c r="AN31" s="52"/>
      <c r="AO31" s="52"/>
      <c r="AP31" s="52"/>
      <c r="AQ31" s="52"/>
      <c r="AR31" s="52"/>
      <c r="AS31" s="52"/>
      <c r="AT31" s="52"/>
      <c r="AU31" s="52"/>
      <c r="AV31" s="52"/>
      <c r="AW31" s="52"/>
      <c r="AX31" s="52"/>
      <c r="AY31" s="52"/>
      <c r="AZ31" s="52"/>
      <c r="BA31" s="52"/>
      <c r="BB31" s="52"/>
      <c r="BC31" s="52"/>
      <c r="BD31" s="52"/>
      <c r="BE31" s="52"/>
      <c r="BF31" s="52"/>
      <c r="BG31" s="52"/>
      <c r="BH31" s="52"/>
      <c r="BI31" s="52"/>
      <c r="BJ31" s="52"/>
      <c r="BK31" s="52"/>
      <c r="BL31" s="70">
        <f t="shared" si="1"/>
        <v>0</v>
      </c>
      <c r="BM31" s="52"/>
      <c r="BN31" s="62"/>
    </row>
    <row r="32" spans="1:66" s="102" customFormat="1" ht="147" customHeight="1" x14ac:dyDescent="0.25">
      <c r="A32" s="89" t="s">
        <v>68</v>
      </c>
      <c r="B32" s="90" t="s">
        <v>156</v>
      </c>
      <c r="C32" s="91">
        <v>466.1</v>
      </c>
      <c r="D32" s="91"/>
      <c r="E32" s="92">
        <v>15</v>
      </c>
      <c r="F32" s="90" t="s">
        <v>244</v>
      </c>
      <c r="G32" s="90" t="s">
        <v>45</v>
      </c>
      <c r="H32" s="90" t="s">
        <v>339</v>
      </c>
      <c r="I32" s="93" t="s">
        <v>35</v>
      </c>
      <c r="J32" s="93" t="s">
        <v>490</v>
      </c>
      <c r="K32" s="90" t="s">
        <v>564</v>
      </c>
      <c r="L32" s="94" t="str">
        <f>BF2</f>
        <v>Реконструкция ВЛ-0,4 кВ с монтажем дополнительного провода</v>
      </c>
      <c r="M32" s="95">
        <f>BF32</f>
        <v>0.6</v>
      </c>
      <c r="N32" s="97">
        <f>0.6*135.6</f>
        <v>81.36</v>
      </c>
      <c r="O32" s="97"/>
      <c r="P32" s="97">
        <f>N32*0.08</f>
        <v>6.5087999999999999</v>
      </c>
      <c r="Q32" s="97">
        <f>N32*0.9</f>
        <v>73.224000000000004</v>
      </c>
      <c r="R32" s="97">
        <v>0</v>
      </c>
      <c r="S32" s="97">
        <f>N32*0.02</f>
        <v>1.6272</v>
      </c>
      <c r="T32" s="97">
        <f t="shared" si="0"/>
        <v>81.36</v>
      </c>
      <c r="U32" s="98"/>
      <c r="V32" s="98"/>
      <c r="W32" s="98"/>
      <c r="X32" s="98"/>
      <c r="Y32" s="98"/>
      <c r="Z32" s="98"/>
      <c r="AA32" s="98"/>
      <c r="AB32" s="98"/>
      <c r="AC32" s="98"/>
      <c r="AD32" s="98"/>
      <c r="AE32" s="98"/>
      <c r="AF32" s="98"/>
      <c r="AG32" s="98"/>
      <c r="AH32" s="98"/>
      <c r="AI32" s="98"/>
      <c r="AJ32" s="98"/>
      <c r="AK32" s="98"/>
      <c r="AL32" s="98"/>
      <c r="AM32" s="98"/>
      <c r="AN32" s="98"/>
      <c r="AO32" s="98"/>
      <c r="AP32" s="98"/>
      <c r="AQ32" s="98"/>
      <c r="AR32" s="98"/>
      <c r="AS32" s="98"/>
      <c r="AT32" s="98"/>
      <c r="AU32" s="98"/>
      <c r="AV32" s="98"/>
      <c r="AW32" s="98"/>
      <c r="AX32" s="98"/>
      <c r="AY32" s="98"/>
      <c r="AZ32" s="98"/>
      <c r="BA32" s="98"/>
      <c r="BB32" s="98"/>
      <c r="BC32" s="98"/>
      <c r="BD32" s="98"/>
      <c r="BE32" s="98"/>
      <c r="BF32" s="98">
        <v>0.6</v>
      </c>
      <c r="BG32" s="98">
        <f>BF32*135.6</f>
        <v>81.36</v>
      </c>
      <c r="BH32" s="98"/>
      <c r="BI32" s="98"/>
      <c r="BJ32" s="98"/>
      <c r="BK32" s="98"/>
      <c r="BL32" s="99">
        <f t="shared" si="1"/>
        <v>81.36</v>
      </c>
      <c r="BM32" s="100">
        <v>42225</v>
      </c>
      <c r="BN32" s="101"/>
    </row>
    <row r="33" spans="1:66" s="88" customFormat="1" ht="111" x14ac:dyDescent="0.25">
      <c r="A33" s="75" t="s">
        <v>69</v>
      </c>
      <c r="B33" s="76" t="s">
        <v>157</v>
      </c>
      <c r="C33" s="77">
        <v>466.1</v>
      </c>
      <c r="D33" s="77">
        <v>466.1</v>
      </c>
      <c r="E33" s="78">
        <v>12</v>
      </c>
      <c r="F33" s="76" t="s">
        <v>245</v>
      </c>
      <c r="G33" s="76" t="s">
        <v>40</v>
      </c>
      <c r="H33" s="76" t="s">
        <v>340</v>
      </c>
      <c r="I33" s="79" t="s">
        <v>422</v>
      </c>
      <c r="J33" s="79" t="s">
        <v>491</v>
      </c>
      <c r="K33" s="76" t="s">
        <v>565</v>
      </c>
      <c r="L33" s="80"/>
      <c r="M33" s="81"/>
      <c r="N33" s="83">
        <f>N34+N35</f>
        <v>110.04</v>
      </c>
      <c r="O33" s="83"/>
      <c r="P33" s="83">
        <f>P34+P35</f>
        <v>8.4071999999999996</v>
      </c>
      <c r="Q33" s="83">
        <f t="shared" ref="Q33:T33" si="10">Q34+Q35</f>
        <v>88.742400000000004</v>
      </c>
      <c r="R33" s="83">
        <f t="shared" si="10"/>
        <v>6.7</v>
      </c>
      <c r="S33" s="83">
        <f t="shared" si="10"/>
        <v>6.1904000000000003</v>
      </c>
      <c r="T33" s="83">
        <f t="shared" si="10"/>
        <v>110.04</v>
      </c>
      <c r="U33" s="84"/>
      <c r="V33" s="84"/>
      <c r="W33" s="84"/>
      <c r="X33" s="84"/>
      <c r="Y33" s="84"/>
      <c r="Z33" s="84"/>
      <c r="AA33" s="84"/>
      <c r="AB33" s="84"/>
      <c r="AC33" s="84"/>
      <c r="AD33" s="84"/>
      <c r="AE33" s="84"/>
      <c r="AF33" s="84"/>
      <c r="AG33" s="84"/>
      <c r="AH33" s="84"/>
      <c r="AI33" s="84"/>
      <c r="AJ33" s="84"/>
      <c r="AK33" s="84"/>
      <c r="AL33" s="84"/>
      <c r="AM33" s="84"/>
      <c r="AN33" s="84"/>
      <c r="AO33" s="84"/>
      <c r="AP33" s="84"/>
      <c r="AQ33" s="84"/>
      <c r="AR33" s="84"/>
      <c r="AS33" s="84"/>
      <c r="AT33" s="84"/>
      <c r="AU33" s="84"/>
      <c r="AV33" s="84"/>
      <c r="AW33" s="84"/>
      <c r="AX33" s="84"/>
      <c r="AY33" s="84"/>
      <c r="AZ33" s="84" t="s">
        <v>563</v>
      </c>
      <c r="BA33" s="84">
        <v>8.1999999999999993</v>
      </c>
      <c r="BB33" s="84">
        <v>0.08</v>
      </c>
      <c r="BC33" s="84">
        <f>BB33*1273</f>
        <v>101.84</v>
      </c>
      <c r="BD33" s="84"/>
      <c r="BE33" s="84"/>
      <c r="BF33" s="84"/>
      <c r="BG33" s="84"/>
      <c r="BH33" s="84"/>
      <c r="BI33" s="84"/>
      <c r="BJ33" s="84"/>
      <c r="BK33" s="84"/>
      <c r="BL33" s="85">
        <f t="shared" si="1"/>
        <v>110.04</v>
      </c>
      <c r="BM33" s="86">
        <v>42198</v>
      </c>
      <c r="BN33" s="87"/>
    </row>
    <row r="34" spans="1:66" s="14" customFormat="1" ht="95.1" customHeight="1" x14ac:dyDescent="0.25">
      <c r="A34" s="15"/>
      <c r="B34" s="16"/>
      <c r="C34" s="17"/>
      <c r="D34" s="17"/>
      <c r="E34" s="9"/>
      <c r="F34" s="16"/>
      <c r="G34" s="16"/>
      <c r="H34" s="16"/>
      <c r="I34" s="31"/>
      <c r="J34" s="31"/>
      <c r="K34" s="16"/>
      <c r="L34" s="43" t="s">
        <v>15</v>
      </c>
      <c r="M34" s="50" t="s">
        <v>563</v>
      </c>
      <c r="N34" s="44">
        <v>8.1999999999999993</v>
      </c>
      <c r="O34" s="44"/>
      <c r="P34" s="53">
        <v>0.26</v>
      </c>
      <c r="Q34" s="53">
        <v>1.1599999999999999</v>
      </c>
      <c r="R34" s="53">
        <v>6.7</v>
      </c>
      <c r="S34" s="53">
        <v>0.08</v>
      </c>
      <c r="T34" s="53">
        <f>P34+Q34+R34+S34</f>
        <v>8.2000000000000011</v>
      </c>
      <c r="U34" s="34"/>
      <c r="V34" s="34"/>
      <c r="W34" s="34"/>
      <c r="X34" s="34"/>
      <c r="Y34" s="34"/>
      <c r="Z34" s="34"/>
      <c r="AA34" s="34"/>
      <c r="AB34" s="34"/>
      <c r="AC34" s="34"/>
      <c r="AD34" s="34"/>
      <c r="AE34" s="34"/>
      <c r="AF34" s="34"/>
      <c r="AG34" s="34"/>
      <c r="AH34" s="34"/>
      <c r="AI34" s="34"/>
      <c r="AJ34" s="34"/>
      <c r="AK34" s="34"/>
      <c r="AL34" s="34"/>
      <c r="AM34" s="34"/>
      <c r="AN34" s="34"/>
      <c r="AO34" s="34"/>
      <c r="AP34" s="34"/>
      <c r="AQ34" s="34"/>
      <c r="AR34" s="34"/>
      <c r="AS34" s="34"/>
      <c r="AT34" s="34"/>
      <c r="AU34" s="34"/>
      <c r="AV34" s="34"/>
      <c r="AW34" s="34"/>
      <c r="AX34" s="34"/>
      <c r="AY34" s="34"/>
      <c r="AZ34" s="34"/>
      <c r="BA34" s="34"/>
      <c r="BB34" s="34"/>
      <c r="BC34" s="34"/>
      <c r="BD34" s="34"/>
      <c r="BE34" s="34"/>
      <c r="BF34" s="34"/>
      <c r="BG34" s="34"/>
      <c r="BH34" s="34"/>
      <c r="BI34" s="34"/>
      <c r="BJ34" s="34"/>
      <c r="BK34" s="34"/>
      <c r="BL34" s="70">
        <f t="shared" si="1"/>
        <v>0</v>
      </c>
      <c r="BM34" s="11"/>
      <c r="BN34" s="60"/>
    </row>
    <row r="35" spans="1:66" s="42" customFormat="1" ht="65.25" customHeight="1" x14ac:dyDescent="0.25">
      <c r="A35" s="39"/>
      <c r="B35" s="40"/>
      <c r="C35" s="41"/>
      <c r="D35" s="41"/>
      <c r="E35" s="30"/>
      <c r="F35" s="40"/>
      <c r="G35" s="40"/>
      <c r="H35" s="40"/>
      <c r="I35" s="40"/>
      <c r="J35" s="40"/>
      <c r="K35" s="40"/>
      <c r="L35" s="43" t="s">
        <v>16</v>
      </c>
      <c r="M35" s="50">
        <f>BB33</f>
        <v>0.08</v>
      </c>
      <c r="N35" s="47">
        <f>0.08*1273</f>
        <v>101.84</v>
      </c>
      <c r="O35" s="47"/>
      <c r="P35" s="47">
        <f>N35*0.08</f>
        <v>8.1471999999999998</v>
      </c>
      <c r="Q35" s="47">
        <f>N35*0.86</f>
        <v>87.582400000000007</v>
      </c>
      <c r="R35" s="47">
        <v>0</v>
      </c>
      <c r="S35" s="47">
        <f>N35*0.06</f>
        <v>6.1104000000000003</v>
      </c>
      <c r="T35" s="44">
        <f t="shared" ref="T35:T36" si="11">P35+Q35+R35+S35</f>
        <v>101.84</v>
      </c>
      <c r="U35" s="52"/>
      <c r="V35" s="52"/>
      <c r="W35" s="52"/>
      <c r="X35" s="52"/>
      <c r="Y35" s="52"/>
      <c r="Z35" s="52"/>
      <c r="AA35" s="52"/>
      <c r="AB35" s="52"/>
      <c r="AC35" s="52"/>
      <c r="AD35" s="52"/>
      <c r="AE35" s="52"/>
      <c r="AF35" s="52"/>
      <c r="AG35" s="52"/>
      <c r="AH35" s="52"/>
      <c r="AI35" s="52"/>
      <c r="AJ35" s="52"/>
      <c r="AK35" s="52"/>
      <c r="AL35" s="52"/>
      <c r="AM35" s="52"/>
      <c r="AN35" s="52"/>
      <c r="AO35" s="52"/>
      <c r="AP35" s="52"/>
      <c r="AQ35" s="52"/>
      <c r="AR35" s="52"/>
      <c r="AS35" s="52"/>
      <c r="AT35" s="52"/>
      <c r="AU35" s="52"/>
      <c r="AV35" s="52"/>
      <c r="AW35" s="52"/>
      <c r="AX35" s="52"/>
      <c r="AY35" s="52"/>
      <c r="AZ35" s="52"/>
      <c r="BA35" s="52"/>
      <c r="BB35" s="52"/>
      <c r="BC35" s="52"/>
      <c r="BD35" s="52"/>
      <c r="BE35" s="52"/>
      <c r="BF35" s="52"/>
      <c r="BG35" s="52"/>
      <c r="BH35" s="52"/>
      <c r="BI35" s="52"/>
      <c r="BJ35" s="52"/>
      <c r="BK35" s="52"/>
      <c r="BL35" s="70">
        <f t="shared" si="1"/>
        <v>0</v>
      </c>
      <c r="BM35" s="52"/>
      <c r="BN35" s="62"/>
    </row>
    <row r="36" spans="1:66" s="88" customFormat="1" ht="222" x14ac:dyDescent="0.25">
      <c r="A36" s="75" t="s">
        <v>70</v>
      </c>
      <c r="B36" s="76" t="s">
        <v>158</v>
      </c>
      <c r="C36" s="77">
        <v>466.1</v>
      </c>
      <c r="D36" s="77"/>
      <c r="E36" s="78">
        <v>7</v>
      </c>
      <c r="F36" s="76" t="s">
        <v>246</v>
      </c>
      <c r="G36" s="76" t="s">
        <v>40</v>
      </c>
      <c r="H36" s="76" t="s">
        <v>341</v>
      </c>
      <c r="I36" s="79" t="s">
        <v>423</v>
      </c>
      <c r="J36" s="79" t="s">
        <v>492</v>
      </c>
      <c r="K36" s="76" t="s">
        <v>566</v>
      </c>
      <c r="L36" s="80" t="s">
        <v>16</v>
      </c>
      <c r="M36" s="81" t="str">
        <f>BB36</f>
        <v>0,07 с монтажом дополнительной стойки (укоса) к опоре ВЛ-0,4 кВ в точке врезки</v>
      </c>
      <c r="N36" s="82">
        <f>0.07*1273</f>
        <v>89.110000000000014</v>
      </c>
      <c r="O36" s="82"/>
      <c r="P36" s="82">
        <f>N36*0.08</f>
        <v>7.1288000000000009</v>
      </c>
      <c r="Q36" s="82">
        <f>N36*0.86</f>
        <v>76.634600000000006</v>
      </c>
      <c r="R36" s="82">
        <v>0</v>
      </c>
      <c r="S36" s="82">
        <f>N36*0.06</f>
        <v>5.3466000000000005</v>
      </c>
      <c r="T36" s="83">
        <f t="shared" si="11"/>
        <v>89.11</v>
      </c>
      <c r="U36" s="84"/>
      <c r="V36" s="84"/>
      <c r="W36" s="84"/>
      <c r="X36" s="84"/>
      <c r="Y36" s="84"/>
      <c r="Z36" s="84"/>
      <c r="AA36" s="84"/>
      <c r="AB36" s="84"/>
      <c r="AC36" s="84"/>
      <c r="AD36" s="84"/>
      <c r="AE36" s="84"/>
      <c r="AF36" s="84"/>
      <c r="AG36" s="84"/>
      <c r="AH36" s="84"/>
      <c r="AI36" s="84"/>
      <c r="AJ36" s="84"/>
      <c r="AK36" s="84"/>
      <c r="AL36" s="84"/>
      <c r="AM36" s="84"/>
      <c r="AN36" s="84"/>
      <c r="AO36" s="84"/>
      <c r="AP36" s="84"/>
      <c r="AQ36" s="84"/>
      <c r="AR36" s="84"/>
      <c r="AS36" s="84"/>
      <c r="AT36" s="84"/>
      <c r="AU36" s="84"/>
      <c r="AV36" s="84"/>
      <c r="AW36" s="84"/>
      <c r="AX36" s="84"/>
      <c r="AY36" s="84"/>
      <c r="AZ36" s="84"/>
      <c r="BA36" s="84"/>
      <c r="BB36" s="84" t="s">
        <v>554</v>
      </c>
      <c r="BC36" s="84">
        <f>0.07*1273</f>
        <v>89.110000000000014</v>
      </c>
      <c r="BD36" s="84"/>
      <c r="BE36" s="84"/>
      <c r="BF36" s="84"/>
      <c r="BG36" s="84"/>
      <c r="BH36" s="84"/>
      <c r="BI36" s="84"/>
      <c r="BJ36" s="84"/>
      <c r="BK36" s="84"/>
      <c r="BL36" s="85">
        <f t="shared" si="1"/>
        <v>89.110000000000014</v>
      </c>
      <c r="BM36" s="86">
        <v>42218</v>
      </c>
      <c r="BN36" s="87" t="s">
        <v>603</v>
      </c>
    </row>
    <row r="37" spans="1:66" s="88" customFormat="1" ht="111" x14ac:dyDescent="0.25">
      <c r="A37" s="75" t="s">
        <v>71</v>
      </c>
      <c r="B37" s="76" t="s">
        <v>159</v>
      </c>
      <c r="C37" s="77">
        <v>466.1</v>
      </c>
      <c r="D37" s="77">
        <v>466.1</v>
      </c>
      <c r="E37" s="78">
        <v>14</v>
      </c>
      <c r="F37" s="76" t="s">
        <v>247</v>
      </c>
      <c r="G37" s="76" t="s">
        <v>40</v>
      </c>
      <c r="H37" s="76" t="s">
        <v>342</v>
      </c>
      <c r="I37" s="79" t="s">
        <v>424</v>
      </c>
      <c r="J37" s="79" t="s">
        <v>493</v>
      </c>
      <c r="K37" s="76"/>
      <c r="L37" s="80"/>
      <c r="M37" s="81"/>
      <c r="N37" s="82">
        <f>N38+N39</f>
        <v>211.88</v>
      </c>
      <c r="O37" s="82"/>
      <c r="P37" s="82">
        <f>P38+P39</f>
        <v>16.554400000000001</v>
      </c>
      <c r="Q37" s="82">
        <f t="shared" ref="Q37:T37" si="12">Q38+Q39</f>
        <v>176.32480000000001</v>
      </c>
      <c r="R37" s="82">
        <f t="shared" si="12"/>
        <v>6.7</v>
      </c>
      <c r="S37" s="82">
        <f t="shared" si="12"/>
        <v>12.300800000000001</v>
      </c>
      <c r="T37" s="82">
        <f t="shared" si="12"/>
        <v>211.88</v>
      </c>
      <c r="U37" s="84"/>
      <c r="V37" s="84"/>
      <c r="W37" s="84"/>
      <c r="X37" s="84"/>
      <c r="Y37" s="84"/>
      <c r="Z37" s="84"/>
      <c r="AA37" s="84"/>
      <c r="AB37" s="84"/>
      <c r="AC37" s="84"/>
      <c r="AD37" s="84"/>
      <c r="AE37" s="84"/>
      <c r="AF37" s="84"/>
      <c r="AG37" s="84"/>
      <c r="AH37" s="84"/>
      <c r="AI37" s="84"/>
      <c r="AJ37" s="84"/>
      <c r="AK37" s="84"/>
      <c r="AL37" s="84"/>
      <c r="AM37" s="84"/>
      <c r="AN37" s="84"/>
      <c r="AO37" s="84"/>
      <c r="AP37" s="84"/>
      <c r="AQ37" s="84"/>
      <c r="AR37" s="84"/>
      <c r="AS37" s="84"/>
      <c r="AT37" s="84"/>
      <c r="AU37" s="84"/>
      <c r="AV37" s="84"/>
      <c r="AW37" s="84"/>
      <c r="AX37" s="84"/>
      <c r="AY37" s="84"/>
      <c r="AZ37" s="84" t="s">
        <v>563</v>
      </c>
      <c r="BA37" s="84">
        <v>8.1999999999999993</v>
      </c>
      <c r="BB37" s="84">
        <v>0.16</v>
      </c>
      <c r="BC37" s="84">
        <f>BB37*1273</f>
        <v>203.68</v>
      </c>
      <c r="BD37" s="84"/>
      <c r="BE37" s="84"/>
      <c r="BF37" s="84"/>
      <c r="BG37" s="84"/>
      <c r="BH37" s="84"/>
      <c r="BI37" s="84"/>
      <c r="BJ37" s="84"/>
      <c r="BK37" s="84"/>
      <c r="BL37" s="85">
        <f t="shared" si="1"/>
        <v>211.88</v>
      </c>
      <c r="BM37" s="86">
        <v>42213</v>
      </c>
      <c r="BN37" s="87" t="s">
        <v>604</v>
      </c>
    </row>
    <row r="38" spans="1:66" s="14" customFormat="1" ht="95.1" customHeight="1" x14ac:dyDescent="0.25">
      <c r="A38" s="15"/>
      <c r="B38" s="16"/>
      <c r="C38" s="17"/>
      <c r="D38" s="17"/>
      <c r="E38" s="9"/>
      <c r="F38" s="16"/>
      <c r="G38" s="16"/>
      <c r="H38" s="16"/>
      <c r="I38" s="31"/>
      <c r="J38" s="31"/>
      <c r="K38" s="16"/>
      <c r="L38" s="43" t="s">
        <v>15</v>
      </c>
      <c r="M38" s="50" t="s">
        <v>563</v>
      </c>
      <c r="N38" s="44">
        <v>8.1999999999999993</v>
      </c>
      <c r="O38" s="44"/>
      <c r="P38" s="53">
        <v>0.26</v>
      </c>
      <c r="Q38" s="53">
        <v>1.1599999999999999</v>
      </c>
      <c r="R38" s="53">
        <v>6.7</v>
      </c>
      <c r="S38" s="53">
        <v>0.08</v>
      </c>
      <c r="T38" s="53">
        <f>P38+Q38+R38+S38</f>
        <v>8.2000000000000011</v>
      </c>
      <c r="U38" s="34"/>
      <c r="V38" s="34"/>
      <c r="W38" s="34"/>
      <c r="X38" s="34"/>
      <c r="Y38" s="34"/>
      <c r="Z38" s="34"/>
      <c r="AA38" s="34"/>
      <c r="AB38" s="34"/>
      <c r="AC38" s="34"/>
      <c r="AD38" s="34"/>
      <c r="AE38" s="34"/>
      <c r="AF38" s="34"/>
      <c r="AG38" s="34"/>
      <c r="AH38" s="34"/>
      <c r="AI38" s="34"/>
      <c r="AJ38" s="34"/>
      <c r="AK38" s="34"/>
      <c r="AL38" s="34"/>
      <c r="AM38" s="34"/>
      <c r="AN38" s="34"/>
      <c r="AO38" s="34"/>
      <c r="AP38" s="34"/>
      <c r="AQ38" s="34"/>
      <c r="AR38" s="34"/>
      <c r="AS38" s="34"/>
      <c r="AT38" s="34"/>
      <c r="AU38" s="34"/>
      <c r="AV38" s="34"/>
      <c r="AW38" s="34"/>
      <c r="AX38" s="34"/>
      <c r="AY38" s="34"/>
      <c r="AZ38" s="34"/>
      <c r="BA38" s="34"/>
      <c r="BB38" s="34"/>
      <c r="BC38" s="34"/>
      <c r="BD38" s="34"/>
      <c r="BE38" s="34"/>
      <c r="BF38" s="34"/>
      <c r="BG38" s="34"/>
      <c r="BH38" s="34"/>
      <c r="BI38" s="34"/>
      <c r="BJ38" s="34"/>
      <c r="BK38" s="34"/>
      <c r="BL38" s="70">
        <f t="shared" si="1"/>
        <v>0</v>
      </c>
      <c r="BM38" s="11"/>
      <c r="BN38" s="60"/>
    </row>
    <row r="39" spans="1:66" s="42" customFormat="1" ht="65.25" customHeight="1" x14ac:dyDescent="0.25">
      <c r="A39" s="39"/>
      <c r="B39" s="40"/>
      <c r="C39" s="41"/>
      <c r="D39" s="41"/>
      <c r="E39" s="30"/>
      <c r="F39" s="40"/>
      <c r="G39" s="40"/>
      <c r="H39" s="40"/>
      <c r="I39" s="40"/>
      <c r="J39" s="40"/>
      <c r="K39" s="40"/>
      <c r="L39" s="43" t="s">
        <v>16</v>
      </c>
      <c r="M39" s="50">
        <f>BB37</f>
        <v>0.16</v>
      </c>
      <c r="N39" s="47">
        <f>0.16*1273</f>
        <v>203.68</v>
      </c>
      <c r="O39" s="47"/>
      <c r="P39" s="47">
        <f>N39*0.08</f>
        <v>16.2944</v>
      </c>
      <c r="Q39" s="47">
        <f>N39*0.86</f>
        <v>175.16480000000001</v>
      </c>
      <c r="R39" s="47">
        <v>0</v>
      </c>
      <c r="S39" s="47">
        <f>N39*0.06</f>
        <v>12.220800000000001</v>
      </c>
      <c r="T39" s="44">
        <f t="shared" ref="T39" si="13">P39+Q39+R39+S39</f>
        <v>203.68</v>
      </c>
      <c r="U39" s="52"/>
      <c r="V39" s="52"/>
      <c r="W39" s="52"/>
      <c r="X39" s="52"/>
      <c r="Y39" s="52"/>
      <c r="Z39" s="52"/>
      <c r="AA39" s="52"/>
      <c r="AB39" s="52"/>
      <c r="AC39" s="52"/>
      <c r="AD39" s="52"/>
      <c r="AE39" s="52"/>
      <c r="AF39" s="52"/>
      <c r="AG39" s="52"/>
      <c r="AH39" s="52"/>
      <c r="AI39" s="52"/>
      <c r="AJ39" s="52"/>
      <c r="AK39" s="52"/>
      <c r="AL39" s="52"/>
      <c r="AM39" s="52"/>
      <c r="AN39" s="52"/>
      <c r="AO39" s="52"/>
      <c r="AP39" s="52"/>
      <c r="AQ39" s="52"/>
      <c r="AR39" s="52"/>
      <c r="AS39" s="52"/>
      <c r="AT39" s="52"/>
      <c r="AU39" s="52"/>
      <c r="AV39" s="52"/>
      <c r="AW39" s="52"/>
      <c r="AX39" s="52"/>
      <c r="AY39" s="52"/>
      <c r="AZ39" s="52"/>
      <c r="BA39" s="52"/>
      <c r="BB39" s="52"/>
      <c r="BC39" s="52"/>
      <c r="BD39" s="52"/>
      <c r="BE39" s="52"/>
      <c r="BF39" s="52"/>
      <c r="BG39" s="52"/>
      <c r="BH39" s="52"/>
      <c r="BI39" s="52"/>
      <c r="BJ39" s="52"/>
      <c r="BK39" s="52"/>
      <c r="BL39" s="70">
        <f t="shared" si="1"/>
        <v>0</v>
      </c>
      <c r="BM39" s="52"/>
      <c r="BN39" s="62"/>
    </row>
    <row r="40" spans="1:66" s="88" customFormat="1" ht="288" customHeight="1" x14ac:dyDescent="0.25">
      <c r="A40" s="75" t="s">
        <v>72</v>
      </c>
      <c r="B40" s="76" t="s">
        <v>160</v>
      </c>
      <c r="C40" s="77">
        <v>466.1</v>
      </c>
      <c r="D40" s="77"/>
      <c r="E40" s="78">
        <v>2</v>
      </c>
      <c r="F40" s="76" t="s">
        <v>248</v>
      </c>
      <c r="G40" s="76" t="s">
        <v>40</v>
      </c>
      <c r="H40" s="76" t="s">
        <v>343</v>
      </c>
      <c r="I40" s="79" t="s">
        <v>425</v>
      </c>
      <c r="J40" s="79" t="s">
        <v>494</v>
      </c>
      <c r="K40" s="76" t="s">
        <v>567</v>
      </c>
      <c r="L40" s="80"/>
      <c r="M40" s="81"/>
      <c r="N40" s="83">
        <f>N41+N42+N43+N44+N45</f>
        <v>1902.8266800000004</v>
      </c>
      <c r="O40" s="83"/>
      <c r="P40" s="83">
        <f>P41+P42+P43+P44+P45</f>
        <v>131.49639999999999</v>
      </c>
      <c r="Q40" s="83">
        <f t="shared" ref="Q40:T40" si="14">Q41+Q42+Q43+Q44+Q45</f>
        <v>1361.8468</v>
      </c>
      <c r="R40" s="83">
        <f t="shared" si="14"/>
        <v>327.62968000000001</v>
      </c>
      <c r="S40" s="83">
        <f t="shared" si="14"/>
        <v>81.853800000000007</v>
      </c>
      <c r="T40" s="83">
        <f t="shared" si="14"/>
        <v>1902.8266800000004</v>
      </c>
      <c r="U40" s="84"/>
      <c r="V40" s="84"/>
      <c r="W40" s="84"/>
      <c r="X40" s="84"/>
      <c r="Y40" s="84"/>
      <c r="Z40" s="84"/>
      <c r="AA40" s="84"/>
      <c r="AB40" s="158" t="s">
        <v>568</v>
      </c>
      <c r="AC40" s="158">
        <f>0.9*1644</f>
        <v>1479.6000000000001</v>
      </c>
      <c r="AD40" s="84"/>
      <c r="AE40" s="84"/>
      <c r="AF40" s="84"/>
      <c r="AG40" s="158"/>
      <c r="AH40" s="158"/>
      <c r="AI40" s="158">
        <v>1</v>
      </c>
      <c r="AJ40" s="158">
        <v>58.335000000000001</v>
      </c>
      <c r="AK40" s="158"/>
      <c r="AL40" s="84"/>
      <c r="AM40" s="84"/>
      <c r="AN40" s="84"/>
      <c r="AO40" s="84"/>
      <c r="AP40" s="84"/>
      <c r="AQ40" s="84"/>
      <c r="AR40" s="158" t="s">
        <v>569</v>
      </c>
      <c r="AS40" s="158">
        <f>T43</f>
        <v>324.02168000000006</v>
      </c>
      <c r="AT40" s="158">
        <v>1</v>
      </c>
      <c r="AU40" s="158">
        <v>28.14</v>
      </c>
      <c r="AV40" s="84"/>
      <c r="AW40" s="84"/>
      <c r="AX40" s="84"/>
      <c r="AY40" s="84"/>
      <c r="AZ40" s="84"/>
      <c r="BA40" s="84"/>
      <c r="BB40" s="158">
        <v>0.01</v>
      </c>
      <c r="BC40" s="158">
        <f>BB40*1273</f>
        <v>12.73</v>
      </c>
      <c r="BD40" s="84"/>
      <c r="BE40" s="84"/>
      <c r="BF40" s="84"/>
      <c r="BG40" s="84"/>
      <c r="BH40" s="84"/>
      <c r="BI40" s="84"/>
      <c r="BJ40" s="84"/>
      <c r="BK40" s="84"/>
      <c r="BL40" s="85">
        <f t="shared" si="1"/>
        <v>1902.8266800000004</v>
      </c>
      <c r="BM40" s="86">
        <v>42225</v>
      </c>
      <c r="BN40" s="87"/>
    </row>
    <row r="41" spans="1:66" s="14" customFormat="1" ht="87.95" customHeight="1" x14ac:dyDescent="0.25">
      <c r="A41" s="15"/>
      <c r="B41" s="16"/>
      <c r="C41" s="17"/>
      <c r="D41" s="17"/>
      <c r="E41" s="9"/>
      <c r="F41" s="16"/>
      <c r="G41" s="16"/>
      <c r="H41" s="16"/>
      <c r="I41" s="31"/>
      <c r="J41" s="31"/>
      <c r="K41" s="16"/>
      <c r="L41" s="43" t="s">
        <v>6</v>
      </c>
      <c r="M41" s="50" t="s">
        <v>568</v>
      </c>
      <c r="N41" s="44">
        <f>0.9*1644</f>
        <v>1479.6000000000001</v>
      </c>
      <c r="O41" s="44"/>
      <c r="P41" s="44">
        <f>N41*0.08</f>
        <v>118.36800000000001</v>
      </c>
      <c r="Q41" s="44">
        <f>N41*0.87</f>
        <v>1287.2520000000002</v>
      </c>
      <c r="R41" s="44">
        <v>0</v>
      </c>
      <c r="S41" s="44">
        <f>N41*0.05</f>
        <v>73.98</v>
      </c>
      <c r="T41" s="44">
        <f t="shared" si="0"/>
        <v>1479.6000000000001</v>
      </c>
      <c r="U41" s="34"/>
      <c r="V41" s="34"/>
      <c r="W41" s="34"/>
      <c r="X41" s="34"/>
      <c r="Y41" s="34"/>
      <c r="Z41" s="34"/>
      <c r="AA41" s="34"/>
      <c r="AB41" s="159"/>
      <c r="AC41" s="159"/>
      <c r="AD41" s="34"/>
      <c r="AE41" s="34"/>
      <c r="AF41" s="34"/>
      <c r="AG41" s="159"/>
      <c r="AH41" s="159"/>
      <c r="AI41" s="159"/>
      <c r="AJ41" s="159"/>
      <c r="AK41" s="159"/>
      <c r="AL41" s="34"/>
      <c r="AM41" s="34"/>
      <c r="AN41" s="34"/>
      <c r="AO41" s="34"/>
      <c r="AP41" s="34"/>
      <c r="AQ41" s="34"/>
      <c r="AR41" s="159"/>
      <c r="AS41" s="159"/>
      <c r="AT41" s="159"/>
      <c r="AU41" s="159"/>
      <c r="AV41" s="34"/>
      <c r="AW41" s="34"/>
      <c r="AX41" s="34"/>
      <c r="AY41" s="34"/>
      <c r="AZ41" s="34"/>
      <c r="BA41" s="34"/>
      <c r="BB41" s="159"/>
      <c r="BC41" s="159"/>
      <c r="BD41" s="34"/>
      <c r="BE41" s="34"/>
      <c r="BF41" s="34"/>
      <c r="BG41" s="34"/>
      <c r="BH41" s="34"/>
      <c r="BI41" s="34"/>
      <c r="BJ41" s="34"/>
      <c r="BK41" s="34"/>
      <c r="BL41" s="70">
        <f t="shared" si="1"/>
        <v>0</v>
      </c>
      <c r="BM41" s="11"/>
      <c r="BN41" s="60"/>
    </row>
    <row r="42" spans="1:66" s="14" customFormat="1" ht="91.5" customHeight="1" x14ac:dyDescent="0.25">
      <c r="A42" s="15"/>
      <c r="B42" s="16"/>
      <c r="C42" s="17"/>
      <c r="D42" s="17"/>
      <c r="E42" s="9"/>
      <c r="F42" s="16"/>
      <c r="G42" s="16"/>
      <c r="H42" s="16"/>
      <c r="I42" s="31"/>
      <c r="J42" s="31"/>
      <c r="K42" s="16"/>
      <c r="L42" s="43" t="s">
        <v>9</v>
      </c>
      <c r="M42" s="44">
        <v>1</v>
      </c>
      <c r="N42" s="44">
        <f>T42</f>
        <v>58.335000000000001</v>
      </c>
      <c r="O42" s="44"/>
      <c r="P42" s="44">
        <v>3.91</v>
      </c>
      <c r="Q42" s="44">
        <v>12.087</v>
      </c>
      <c r="R42" s="44">
        <f>39*1.072</f>
        <v>41.808</v>
      </c>
      <c r="S42" s="44">
        <v>0.53</v>
      </c>
      <c r="T42" s="44">
        <f t="shared" si="0"/>
        <v>58.335000000000001</v>
      </c>
      <c r="U42" s="34"/>
      <c r="V42" s="34"/>
      <c r="W42" s="34"/>
      <c r="X42" s="34"/>
      <c r="Y42" s="34"/>
      <c r="Z42" s="34"/>
      <c r="AA42" s="34"/>
      <c r="AB42" s="159"/>
      <c r="AC42" s="159"/>
      <c r="AD42" s="34"/>
      <c r="AE42" s="34"/>
      <c r="AF42" s="34"/>
      <c r="AG42" s="159"/>
      <c r="AH42" s="159"/>
      <c r="AI42" s="159"/>
      <c r="AJ42" s="159"/>
      <c r="AK42" s="159"/>
      <c r="AL42" s="34"/>
      <c r="AM42" s="34"/>
      <c r="AN42" s="34"/>
      <c r="AO42" s="34"/>
      <c r="AP42" s="34"/>
      <c r="AQ42" s="34"/>
      <c r="AR42" s="159"/>
      <c r="AS42" s="159"/>
      <c r="AT42" s="159"/>
      <c r="AU42" s="159"/>
      <c r="AV42" s="34"/>
      <c r="AW42" s="34"/>
      <c r="AX42" s="34"/>
      <c r="AY42" s="34"/>
      <c r="AZ42" s="34"/>
      <c r="BA42" s="34"/>
      <c r="BB42" s="159"/>
      <c r="BC42" s="159"/>
      <c r="BD42" s="34"/>
      <c r="BE42" s="34"/>
      <c r="BF42" s="34"/>
      <c r="BG42" s="34"/>
      <c r="BH42" s="34"/>
      <c r="BI42" s="34"/>
      <c r="BJ42" s="34"/>
      <c r="BK42" s="34"/>
      <c r="BL42" s="70">
        <f t="shared" si="1"/>
        <v>0</v>
      </c>
      <c r="BM42" s="11"/>
      <c r="BN42" s="60"/>
    </row>
    <row r="43" spans="1:66" s="42" customFormat="1" ht="65.25" customHeight="1" x14ac:dyDescent="0.25">
      <c r="A43" s="39"/>
      <c r="B43" s="40"/>
      <c r="C43" s="41"/>
      <c r="D43" s="41"/>
      <c r="E43" s="30"/>
      <c r="F43" s="40"/>
      <c r="G43" s="40"/>
      <c r="H43" s="40"/>
      <c r="I43" s="40"/>
      <c r="J43" s="40"/>
      <c r="K43" s="40"/>
      <c r="L43" s="43" t="s">
        <v>12</v>
      </c>
      <c r="M43" s="50" t="s">
        <v>569</v>
      </c>
      <c r="N43" s="47">
        <f>T43</f>
        <v>324.02168000000006</v>
      </c>
      <c r="O43" s="47"/>
      <c r="P43" s="47">
        <v>6.53</v>
      </c>
      <c r="Q43" s="47">
        <v>49.5</v>
      </c>
      <c r="R43" s="47">
        <f>244.19*1.072</f>
        <v>261.77168</v>
      </c>
      <c r="S43" s="47">
        <v>6.22</v>
      </c>
      <c r="T43" s="44">
        <f t="shared" si="0"/>
        <v>324.02168000000006</v>
      </c>
      <c r="U43" s="52"/>
      <c r="V43" s="52"/>
      <c r="W43" s="52"/>
      <c r="X43" s="52"/>
      <c r="Y43" s="52"/>
      <c r="Z43" s="52"/>
      <c r="AA43" s="52"/>
      <c r="AB43" s="159"/>
      <c r="AC43" s="159"/>
      <c r="AD43" s="52"/>
      <c r="AE43" s="52"/>
      <c r="AF43" s="52"/>
      <c r="AG43" s="159"/>
      <c r="AH43" s="159"/>
      <c r="AI43" s="159"/>
      <c r="AJ43" s="159"/>
      <c r="AK43" s="159"/>
      <c r="AL43" s="52"/>
      <c r="AM43" s="52"/>
      <c r="AN43" s="52"/>
      <c r="AO43" s="52"/>
      <c r="AP43" s="52"/>
      <c r="AQ43" s="52"/>
      <c r="AR43" s="159"/>
      <c r="AS43" s="159"/>
      <c r="AT43" s="159"/>
      <c r="AU43" s="159"/>
      <c r="AV43" s="52"/>
      <c r="AW43" s="52"/>
      <c r="AX43" s="52"/>
      <c r="AY43" s="52"/>
      <c r="AZ43" s="52"/>
      <c r="BA43" s="52"/>
      <c r="BB43" s="159"/>
      <c r="BC43" s="159"/>
      <c r="BD43" s="52"/>
      <c r="BE43" s="52"/>
      <c r="BF43" s="52"/>
      <c r="BG43" s="52"/>
      <c r="BH43" s="52"/>
      <c r="BI43" s="52"/>
      <c r="BJ43" s="52"/>
      <c r="BK43" s="52"/>
      <c r="BL43" s="70">
        <f t="shared" si="1"/>
        <v>0</v>
      </c>
      <c r="BM43" s="52"/>
      <c r="BN43" s="52"/>
    </row>
    <row r="44" spans="1:66" s="42" customFormat="1" ht="65.25" customHeight="1" x14ac:dyDescent="0.25">
      <c r="A44" s="39"/>
      <c r="B44" s="40"/>
      <c r="C44" s="41"/>
      <c r="D44" s="41"/>
      <c r="E44" s="30"/>
      <c r="F44" s="40"/>
      <c r="G44" s="40"/>
      <c r="H44" s="40"/>
      <c r="I44" s="40"/>
      <c r="J44" s="40"/>
      <c r="K44" s="40"/>
      <c r="L44" s="43" t="s">
        <v>26</v>
      </c>
      <c r="M44" s="50">
        <v>1</v>
      </c>
      <c r="N44" s="47">
        <v>28.14</v>
      </c>
      <c r="O44" s="47"/>
      <c r="P44" s="47">
        <v>1.67</v>
      </c>
      <c r="Q44" s="47">
        <v>2.06</v>
      </c>
      <c r="R44" s="47">
        <v>24.05</v>
      </c>
      <c r="S44" s="47">
        <v>0.36</v>
      </c>
      <c r="T44" s="44">
        <f t="shared" si="0"/>
        <v>28.14</v>
      </c>
      <c r="U44" s="52"/>
      <c r="V44" s="52"/>
      <c r="W44" s="52"/>
      <c r="X44" s="52"/>
      <c r="Y44" s="52"/>
      <c r="Z44" s="52"/>
      <c r="AA44" s="52"/>
      <c r="AB44" s="159"/>
      <c r="AC44" s="159"/>
      <c r="AD44" s="52"/>
      <c r="AE44" s="52"/>
      <c r="AF44" s="52"/>
      <c r="AG44" s="159"/>
      <c r="AH44" s="159"/>
      <c r="AI44" s="159"/>
      <c r="AJ44" s="159"/>
      <c r="AK44" s="159"/>
      <c r="AL44" s="52"/>
      <c r="AM44" s="52"/>
      <c r="AN44" s="52"/>
      <c r="AO44" s="52"/>
      <c r="AP44" s="52"/>
      <c r="AQ44" s="52"/>
      <c r="AR44" s="159"/>
      <c r="AS44" s="159"/>
      <c r="AT44" s="159"/>
      <c r="AU44" s="159"/>
      <c r="AV44" s="52"/>
      <c r="AW44" s="52"/>
      <c r="AX44" s="52"/>
      <c r="AY44" s="52"/>
      <c r="AZ44" s="52"/>
      <c r="BA44" s="52"/>
      <c r="BB44" s="159"/>
      <c r="BC44" s="159"/>
      <c r="BD44" s="52"/>
      <c r="BE44" s="52"/>
      <c r="BF44" s="52"/>
      <c r="BG44" s="52"/>
      <c r="BH44" s="52"/>
      <c r="BI44" s="52"/>
      <c r="BJ44" s="52"/>
      <c r="BK44" s="52"/>
      <c r="BL44" s="70">
        <f t="shared" si="1"/>
        <v>0</v>
      </c>
      <c r="BM44" s="52"/>
      <c r="BN44" s="62"/>
    </row>
    <row r="45" spans="1:66" s="42" customFormat="1" ht="65.25" customHeight="1" x14ac:dyDescent="0.25">
      <c r="A45" s="39"/>
      <c r="B45" s="40"/>
      <c r="C45" s="41"/>
      <c r="D45" s="41"/>
      <c r="E45" s="30"/>
      <c r="F45" s="40"/>
      <c r="G45" s="40"/>
      <c r="H45" s="40"/>
      <c r="I45" s="40"/>
      <c r="J45" s="40"/>
      <c r="K45" s="40"/>
      <c r="L45" s="43" t="s">
        <v>16</v>
      </c>
      <c r="M45" s="50">
        <f>BB40</f>
        <v>0.01</v>
      </c>
      <c r="N45" s="47">
        <f>0.01*1273</f>
        <v>12.73</v>
      </c>
      <c r="O45" s="47"/>
      <c r="P45" s="47">
        <f>N45*0.08</f>
        <v>1.0184</v>
      </c>
      <c r="Q45" s="47">
        <f>N45*0.86</f>
        <v>10.947800000000001</v>
      </c>
      <c r="R45" s="47">
        <v>0</v>
      </c>
      <c r="S45" s="47">
        <f>N45*0.06</f>
        <v>0.76380000000000003</v>
      </c>
      <c r="T45" s="44">
        <f t="shared" si="0"/>
        <v>12.73</v>
      </c>
      <c r="U45" s="52"/>
      <c r="V45" s="52"/>
      <c r="W45" s="52"/>
      <c r="X45" s="52"/>
      <c r="Y45" s="52"/>
      <c r="Z45" s="52"/>
      <c r="AA45" s="52"/>
      <c r="AB45" s="159"/>
      <c r="AC45" s="159"/>
      <c r="AD45" s="52"/>
      <c r="AE45" s="52"/>
      <c r="AF45" s="52"/>
      <c r="AG45" s="159"/>
      <c r="AH45" s="159"/>
      <c r="AI45" s="159"/>
      <c r="AJ45" s="159"/>
      <c r="AK45" s="159"/>
      <c r="AL45" s="52"/>
      <c r="AM45" s="52"/>
      <c r="AN45" s="52"/>
      <c r="AO45" s="52"/>
      <c r="AP45" s="52"/>
      <c r="AQ45" s="52"/>
      <c r="AR45" s="159"/>
      <c r="AS45" s="159"/>
      <c r="AT45" s="159"/>
      <c r="AU45" s="159"/>
      <c r="AV45" s="52"/>
      <c r="AW45" s="52"/>
      <c r="AX45" s="52"/>
      <c r="AY45" s="52"/>
      <c r="AZ45" s="52"/>
      <c r="BA45" s="52"/>
      <c r="BB45" s="159"/>
      <c r="BC45" s="159"/>
      <c r="BD45" s="52"/>
      <c r="BE45" s="52"/>
      <c r="BF45" s="52"/>
      <c r="BG45" s="52"/>
      <c r="BH45" s="52"/>
      <c r="BI45" s="52"/>
      <c r="BJ45" s="52"/>
      <c r="BK45" s="52"/>
      <c r="BL45" s="70">
        <f t="shared" si="1"/>
        <v>0</v>
      </c>
      <c r="BM45" s="52"/>
      <c r="BN45" s="62"/>
    </row>
    <row r="46" spans="1:66" s="88" customFormat="1" ht="295.5" customHeight="1" x14ac:dyDescent="0.25">
      <c r="A46" s="75" t="s">
        <v>73</v>
      </c>
      <c r="B46" s="76" t="s">
        <v>161</v>
      </c>
      <c r="C46" s="77">
        <v>466.1</v>
      </c>
      <c r="D46" s="77"/>
      <c r="E46" s="78">
        <v>4</v>
      </c>
      <c r="F46" s="76" t="s">
        <v>249</v>
      </c>
      <c r="G46" s="76" t="s">
        <v>40</v>
      </c>
      <c r="H46" s="76" t="s">
        <v>344</v>
      </c>
      <c r="I46" s="79" t="s">
        <v>426</v>
      </c>
      <c r="J46" s="79" t="s">
        <v>495</v>
      </c>
      <c r="K46" s="76" t="s">
        <v>567</v>
      </c>
      <c r="L46" s="80"/>
      <c r="M46" s="81"/>
      <c r="N46" s="82"/>
      <c r="O46" s="82"/>
      <c r="P46" s="82"/>
      <c r="Q46" s="82"/>
      <c r="R46" s="82"/>
      <c r="S46" s="82"/>
      <c r="T46" s="83">
        <f t="shared" si="0"/>
        <v>0</v>
      </c>
      <c r="U46" s="84"/>
      <c r="V46" s="84"/>
      <c r="W46" s="84"/>
      <c r="X46" s="84"/>
      <c r="Y46" s="84"/>
      <c r="Z46" s="84"/>
      <c r="AA46" s="84"/>
      <c r="AB46" s="159"/>
      <c r="AC46" s="160"/>
      <c r="AD46" s="84"/>
      <c r="AE46" s="84"/>
      <c r="AF46" s="84"/>
      <c r="AG46" s="159"/>
      <c r="AH46" s="159"/>
      <c r="AI46" s="159"/>
      <c r="AJ46" s="159"/>
      <c r="AK46" s="159"/>
      <c r="AL46" s="84"/>
      <c r="AM46" s="84"/>
      <c r="AN46" s="84"/>
      <c r="AO46" s="84"/>
      <c r="AP46" s="84"/>
      <c r="AQ46" s="84"/>
      <c r="AR46" s="159"/>
      <c r="AS46" s="159"/>
      <c r="AT46" s="159"/>
      <c r="AU46" s="159"/>
      <c r="AV46" s="84"/>
      <c r="AW46" s="84"/>
      <c r="AX46" s="84"/>
      <c r="AY46" s="84"/>
      <c r="AZ46" s="84"/>
      <c r="BA46" s="84"/>
      <c r="BB46" s="160"/>
      <c r="BC46" s="160"/>
      <c r="BD46" s="84"/>
      <c r="BE46" s="84"/>
      <c r="BF46" s="84"/>
      <c r="BG46" s="84"/>
      <c r="BH46" s="84"/>
      <c r="BI46" s="84"/>
      <c r="BJ46" s="84"/>
      <c r="BK46" s="84"/>
      <c r="BL46" s="85">
        <f t="shared" si="1"/>
        <v>0</v>
      </c>
      <c r="BM46" s="86">
        <v>42225</v>
      </c>
      <c r="BN46" s="87"/>
    </row>
    <row r="47" spans="1:66" s="88" customFormat="1" ht="304.5" customHeight="1" x14ac:dyDescent="0.25">
      <c r="A47" s="75" t="s">
        <v>74</v>
      </c>
      <c r="B47" s="76" t="s">
        <v>162</v>
      </c>
      <c r="C47" s="77">
        <v>466.1</v>
      </c>
      <c r="D47" s="77"/>
      <c r="E47" s="78">
        <v>7</v>
      </c>
      <c r="F47" s="76" t="s">
        <v>250</v>
      </c>
      <c r="G47" s="76" t="s">
        <v>40</v>
      </c>
      <c r="H47" s="76" t="s">
        <v>345</v>
      </c>
      <c r="I47" s="79" t="s">
        <v>426</v>
      </c>
      <c r="J47" s="79" t="s">
        <v>495</v>
      </c>
      <c r="K47" s="76" t="s">
        <v>567</v>
      </c>
      <c r="L47" s="80" t="s">
        <v>16</v>
      </c>
      <c r="M47" s="81">
        <f>BB47</f>
        <v>0.1</v>
      </c>
      <c r="N47" s="82">
        <f>0.1*1273</f>
        <v>127.30000000000001</v>
      </c>
      <c r="O47" s="82"/>
      <c r="P47" s="82">
        <f>N47*0.08</f>
        <v>10.184000000000001</v>
      </c>
      <c r="Q47" s="82">
        <f>N47*0.86</f>
        <v>109.47800000000001</v>
      </c>
      <c r="R47" s="82">
        <v>0</v>
      </c>
      <c r="S47" s="82">
        <f>N47*0.06</f>
        <v>7.6380000000000008</v>
      </c>
      <c r="T47" s="83">
        <f t="shared" si="0"/>
        <v>127.30000000000001</v>
      </c>
      <c r="U47" s="84"/>
      <c r="V47" s="84"/>
      <c r="W47" s="84"/>
      <c r="X47" s="84"/>
      <c r="Y47" s="84"/>
      <c r="Z47" s="84"/>
      <c r="AA47" s="84"/>
      <c r="AB47" s="160"/>
      <c r="AC47" s="84"/>
      <c r="AD47" s="84"/>
      <c r="AE47" s="84"/>
      <c r="AF47" s="84"/>
      <c r="AG47" s="160"/>
      <c r="AH47" s="160"/>
      <c r="AI47" s="160"/>
      <c r="AJ47" s="160"/>
      <c r="AK47" s="160"/>
      <c r="AL47" s="84"/>
      <c r="AM47" s="84"/>
      <c r="AN47" s="84"/>
      <c r="AO47" s="84"/>
      <c r="AP47" s="84"/>
      <c r="AQ47" s="84"/>
      <c r="AR47" s="160"/>
      <c r="AS47" s="160"/>
      <c r="AT47" s="160"/>
      <c r="AU47" s="160"/>
      <c r="AV47" s="84"/>
      <c r="AW47" s="84"/>
      <c r="AX47" s="84"/>
      <c r="AY47" s="84"/>
      <c r="AZ47" s="84"/>
      <c r="BA47" s="84"/>
      <c r="BB47" s="84">
        <v>0.1</v>
      </c>
      <c r="BC47" s="84">
        <f>BB47*1273</f>
        <v>127.30000000000001</v>
      </c>
      <c r="BD47" s="84"/>
      <c r="BE47" s="84"/>
      <c r="BF47" s="84"/>
      <c r="BG47" s="84"/>
      <c r="BH47" s="84"/>
      <c r="BI47" s="84"/>
      <c r="BJ47" s="84"/>
      <c r="BK47" s="84"/>
      <c r="BL47" s="85">
        <f t="shared" si="1"/>
        <v>127.30000000000001</v>
      </c>
      <c r="BM47" s="86">
        <v>42225</v>
      </c>
      <c r="BN47" s="87" t="s">
        <v>570</v>
      </c>
    </row>
    <row r="48" spans="1:66" s="88" customFormat="1" ht="288" customHeight="1" x14ac:dyDescent="0.25">
      <c r="A48" s="75" t="s">
        <v>75</v>
      </c>
      <c r="B48" s="76" t="s">
        <v>163</v>
      </c>
      <c r="C48" s="77">
        <v>466.1</v>
      </c>
      <c r="D48" s="77"/>
      <c r="E48" s="78">
        <v>14</v>
      </c>
      <c r="F48" s="76" t="s">
        <v>251</v>
      </c>
      <c r="G48" s="76" t="s">
        <v>40</v>
      </c>
      <c r="H48" s="76" t="s">
        <v>47</v>
      </c>
      <c r="I48" s="79" t="s">
        <v>427</v>
      </c>
      <c r="J48" s="79" t="s">
        <v>496</v>
      </c>
      <c r="K48" s="76" t="s">
        <v>608</v>
      </c>
      <c r="L48" s="80" t="s">
        <v>8</v>
      </c>
      <c r="M48" s="81" t="s">
        <v>605</v>
      </c>
      <c r="N48" s="83">
        <v>18.09</v>
      </c>
      <c r="O48" s="83"/>
      <c r="P48" s="83">
        <v>1.34</v>
      </c>
      <c r="Q48" s="83">
        <v>15.9</v>
      </c>
      <c r="R48" s="83">
        <v>0</v>
      </c>
      <c r="S48" s="83">
        <v>0.85</v>
      </c>
      <c r="T48" s="83">
        <f t="shared" ref="T48" si="15">P48+Q48+R48+S48</f>
        <v>18.090000000000003</v>
      </c>
      <c r="U48" s="84"/>
      <c r="V48" s="84"/>
      <c r="W48" s="84"/>
      <c r="X48" s="84"/>
      <c r="Y48" s="84"/>
      <c r="Z48" s="84"/>
      <c r="AA48" s="84"/>
      <c r="AB48" s="84"/>
      <c r="AC48" s="84"/>
      <c r="AD48" s="84"/>
      <c r="AE48" s="84"/>
      <c r="AF48" s="84"/>
      <c r="AG48" s="84" t="s">
        <v>605</v>
      </c>
      <c r="AH48" s="84">
        <v>18.09</v>
      </c>
      <c r="AI48" s="84"/>
      <c r="AJ48" s="84"/>
      <c r="AK48" s="84"/>
      <c r="AL48" s="84"/>
      <c r="AM48" s="84"/>
      <c r="AN48" s="84"/>
      <c r="AO48" s="84"/>
      <c r="AP48" s="84"/>
      <c r="AQ48" s="84"/>
      <c r="AR48" s="84"/>
      <c r="AS48" s="84"/>
      <c r="AT48" s="84"/>
      <c r="AU48" s="84"/>
      <c r="AV48" s="84"/>
      <c r="AW48" s="84"/>
      <c r="AX48" s="84"/>
      <c r="AY48" s="84"/>
      <c r="AZ48" s="84"/>
      <c r="BA48" s="84"/>
      <c r="BB48" s="84"/>
      <c r="BC48" s="84"/>
      <c r="BD48" s="84"/>
      <c r="BE48" s="84"/>
      <c r="BF48" s="84"/>
      <c r="BG48" s="84"/>
      <c r="BH48" s="84"/>
      <c r="BI48" s="84"/>
      <c r="BJ48" s="84"/>
      <c r="BK48" s="84"/>
      <c r="BL48" s="85">
        <f t="shared" si="1"/>
        <v>18.09</v>
      </c>
      <c r="BM48" s="86">
        <v>42225</v>
      </c>
      <c r="BN48" s="87" t="s">
        <v>606</v>
      </c>
    </row>
    <row r="49" spans="1:66" s="88" customFormat="1" ht="237" customHeight="1" x14ac:dyDescent="0.25">
      <c r="A49" s="75" t="s">
        <v>76</v>
      </c>
      <c r="B49" s="76" t="s">
        <v>164</v>
      </c>
      <c r="C49" s="77">
        <v>466.1</v>
      </c>
      <c r="D49" s="77"/>
      <c r="E49" s="78">
        <v>15</v>
      </c>
      <c r="F49" s="76" t="s">
        <v>252</v>
      </c>
      <c r="G49" s="76" t="s">
        <v>40</v>
      </c>
      <c r="H49" s="76" t="s">
        <v>346</v>
      </c>
      <c r="I49" s="79" t="s">
        <v>428</v>
      </c>
      <c r="J49" s="79" t="s">
        <v>497</v>
      </c>
      <c r="K49" s="76"/>
      <c r="L49" s="80" t="s">
        <v>16</v>
      </c>
      <c r="M49" s="81">
        <f>BB49</f>
        <v>0.1</v>
      </c>
      <c r="N49" s="82">
        <f>0.1*1273</f>
        <v>127.30000000000001</v>
      </c>
      <c r="O49" s="82"/>
      <c r="P49" s="82">
        <f>N49*0.08</f>
        <v>10.184000000000001</v>
      </c>
      <c r="Q49" s="82">
        <f>N49*0.86</f>
        <v>109.47800000000001</v>
      </c>
      <c r="R49" s="82">
        <v>0</v>
      </c>
      <c r="S49" s="82">
        <f>N49*0.06</f>
        <v>7.6380000000000008</v>
      </c>
      <c r="T49" s="83">
        <f t="shared" si="0"/>
        <v>127.30000000000001</v>
      </c>
      <c r="U49" s="84"/>
      <c r="V49" s="84"/>
      <c r="W49" s="84"/>
      <c r="X49" s="84"/>
      <c r="Y49" s="84"/>
      <c r="Z49" s="84"/>
      <c r="AA49" s="84"/>
      <c r="AB49" s="84"/>
      <c r="AC49" s="84"/>
      <c r="AD49" s="84"/>
      <c r="AE49" s="84"/>
      <c r="AF49" s="84"/>
      <c r="AG49" s="84"/>
      <c r="AH49" s="84"/>
      <c r="AI49" s="84"/>
      <c r="AJ49" s="84"/>
      <c r="AK49" s="84"/>
      <c r="AL49" s="84"/>
      <c r="AM49" s="84"/>
      <c r="AN49" s="84"/>
      <c r="AO49" s="84"/>
      <c r="AP49" s="84"/>
      <c r="AQ49" s="84"/>
      <c r="AR49" s="84"/>
      <c r="AS49" s="84"/>
      <c r="AT49" s="84"/>
      <c r="AU49" s="84"/>
      <c r="AV49" s="84"/>
      <c r="AW49" s="84"/>
      <c r="AX49" s="84"/>
      <c r="AY49" s="84"/>
      <c r="AZ49" s="84"/>
      <c r="BA49" s="84"/>
      <c r="BB49" s="84">
        <v>0.1</v>
      </c>
      <c r="BC49" s="84">
        <f>BB49*1273</f>
        <v>127.30000000000001</v>
      </c>
      <c r="BD49" s="84"/>
      <c r="BE49" s="84"/>
      <c r="BF49" s="84"/>
      <c r="BG49" s="84"/>
      <c r="BH49" s="84"/>
      <c r="BI49" s="84"/>
      <c r="BJ49" s="84"/>
      <c r="BK49" s="84"/>
      <c r="BL49" s="85">
        <f t="shared" si="1"/>
        <v>127.30000000000001</v>
      </c>
      <c r="BM49" s="86">
        <v>42222</v>
      </c>
      <c r="BN49" s="87" t="s">
        <v>607</v>
      </c>
    </row>
    <row r="50" spans="1:66" s="88" customFormat="1" ht="239.25" customHeight="1" x14ac:dyDescent="0.25">
      <c r="A50" s="75" t="s">
        <v>77</v>
      </c>
      <c r="B50" s="76" t="s">
        <v>165</v>
      </c>
      <c r="C50" s="77">
        <v>466.1</v>
      </c>
      <c r="D50" s="77"/>
      <c r="E50" s="78">
        <v>10</v>
      </c>
      <c r="F50" s="76" t="s">
        <v>253</v>
      </c>
      <c r="G50" s="76" t="s">
        <v>46</v>
      </c>
      <c r="H50" s="76" t="s">
        <v>347</v>
      </c>
      <c r="I50" s="79" t="s">
        <v>429</v>
      </c>
      <c r="J50" s="79" t="s">
        <v>498</v>
      </c>
      <c r="K50" s="76" t="s">
        <v>571</v>
      </c>
      <c r="L50" s="80" t="s">
        <v>16</v>
      </c>
      <c r="M50" s="81" t="str">
        <f>BB50</f>
        <v>0,2 с монтажом дополнительной стойки (укоса) к опоре ВЛ-0,4 кВ в точке врезки</v>
      </c>
      <c r="N50" s="82">
        <f>0.2*1273</f>
        <v>254.60000000000002</v>
      </c>
      <c r="O50" s="82"/>
      <c r="P50" s="82">
        <f>N50*0.08</f>
        <v>20.368000000000002</v>
      </c>
      <c r="Q50" s="82">
        <f>N50*0.86</f>
        <v>218.95600000000002</v>
      </c>
      <c r="R50" s="82">
        <v>0</v>
      </c>
      <c r="S50" s="82">
        <f>N50*0.06</f>
        <v>15.276000000000002</v>
      </c>
      <c r="T50" s="83">
        <f t="shared" ref="T50" si="16">P50+Q50+R50+S50</f>
        <v>254.60000000000002</v>
      </c>
      <c r="U50" s="84"/>
      <c r="V50" s="84"/>
      <c r="W50" s="84"/>
      <c r="X50" s="84"/>
      <c r="Y50" s="84"/>
      <c r="Z50" s="84"/>
      <c r="AA50" s="84"/>
      <c r="AB50" s="84"/>
      <c r="AC50" s="84"/>
      <c r="AD50" s="84"/>
      <c r="AE50" s="84"/>
      <c r="AF50" s="84"/>
      <c r="AG50" s="84"/>
      <c r="AH50" s="84"/>
      <c r="AI50" s="84"/>
      <c r="AJ50" s="84"/>
      <c r="AK50" s="84"/>
      <c r="AL50" s="84"/>
      <c r="AM50" s="84"/>
      <c r="AN50" s="84"/>
      <c r="AO50" s="84"/>
      <c r="AP50" s="84"/>
      <c r="AQ50" s="84"/>
      <c r="AR50" s="84"/>
      <c r="AS50" s="84"/>
      <c r="AT50" s="84"/>
      <c r="AU50" s="84"/>
      <c r="AV50" s="84"/>
      <c r="AW50" s="84"/>
      <c r="AX50" s="84"/>
      <c r="AY50" s="84"/>
      <c r="AZ50" s="84"/>
      <c r="BA50" s="84"/>
      <c r="BB50" s="84" t="s">
        <v>572</v>
      </c>
      <c r="BC50" s="84">
        <f>0.2*1273</f>
        <v>254.60000000000002</v>
      </c>
      <c r="BD50" s="84"/>
      <c r="BE50" s="84"/>
      <c r="BF50" s="84"/>
      <c r="BG50" s="84"/>
      <c r="BH50" s="84"/>
      <c r="BI50" s="84"/>
      <c r="BJ50" s="84"/>
      <c r="BK50" s="84"/>
      <c r="BL50" s="85">
        <f t="shared" si="1"/>
        <v>254.60000000000002</v>
      </c>
      <c r="BM50" s="86">
        <v>42159</v>
      </c>
      <c r="BN50" s="87"/>
    </row>
    <row r="51" spans="1:66" s="88" customFormat="1" ht="249.75" x14ac:dyDescent="0.25">
      <c r="A51" s="75" t="s">
        <v>78</v>
      </c>
      <c r="B51" s="76" t="s">
        <v>166</v>
      </c>
      <c r="C51" s="77">
        <v>466.1</v>
      </c>
      <c r="D51" s="77"/>
      <c r="E51" s="78">
        <v>8</v>
      </c>
      <c r="F51" s="76" t="s">
        <v>254</v>
      </c>
      <c r="G51" s="76" t="s">
        <v>40</v>
      </c>
      <c r="H51" s="76" t="s">
        <v>348</v>
      </c>
      <c r="I51" s="79" t="s">
        <v>430</v>
      </c>
      <c r="J51" s="79" t="s">
        <v>499</v>
      </c>
      <c r="K51" s="76" t="s">
        <v>609</v>
      </c>
      <c r="L51" s="104" t="s">
        <v>15</v>
      </c>
      <c r="M51" s="105" t="s">
        <v>611</v>
      </c>
      <c r="N51" s="105">
        <f>T51</f>
        <v>168.02290400000001</v>
      </c>
      <c r="O51" s="105"/>
      <c r="P51" s="105">
        <v>5.99</v>
      </c>
      <c r="Q51" s="105">
        <v>36.08</v>
      </c>
      <c r="R51" s="105">
        <f>84.582*1.072+25.97*1.3</f>
        <v>124.43290400000001</v>
      </c>
      <c r="S51" s="105">
        <v>1.52</v>
      </c>
      <c r="T51" s="105">
        <f>SUM(P51:S51)</f>
        <v>168.02290400000001</v>
      </c>
      <c r="U51" s="84"/>
      <c r="V51" s="84"/>
      <c r="W51" s="84"/>
      <c r="X51" s="84"/>
      <c r="Y51" s="84"/>
      <c r="Z51" s="84"/>
      <c r="AA51" s="84"/>
      <c r="AB51" s="84"/>
      <c r="AC51" s="84"/>
      <c r="AD51" s="84"/>
      <c r="AE51" s="84"/>
      <c r="AF51" s="84"/>
      <c r="AG51" s="84"/>
      <c r="AH51" s="84"/>
      <c r="AI51" s="84"/>
      <c r="AJ51" s="84"/>
      <c r="AK51" s="84"/>
      <c r="AL51" s="84"/>
      <c r="AM51" s="84"/>
      <c r="AN51" s="84"/>
      <c r="AO51" s="84"/>
      <c r="AP51" s="84"/>
      <c r="AQ51" s="84"/>
      <c r="AR51" s="84"/>
      <c r="AS51" s="84"/>
      <c r="AT51" s="84"/>
      <c r="AU51" s="84"/>
      <c r="AV51" s="84"/>
      <c r="AW51" s="84"/>
      <c r="AX51" s="84"/>
      <c r="AY51" s="84"/>
      <c r="AZ51" s="84" t="s">
        <v>611</v>
      </c>
      <c r="BA51" s="84">
        <v>168.023</v>
      </c>
      <c r="BB51" s="84"/>
      <c r="BC51" s="84"/>
      <c r="BD51" s="84"/>
      <c r="BE51" s="84"/>
      <c r="BF51" s="84"/>
      <c r="BG51" s="84"/>
      <c r="BH51" s="84"/>
      <c r="BI51" s="84"/>
      <c r="BJ51" s="84"/>
      <c r="BK51" s="84"/>
      <c r="BL51" s="85">
        <f t="shared" si="1"/>
        <v>168.023</v>
      </c>
      <c r="BM51" s="86">
        <v>42228</v>
      </c>
      <c r="BN51" s="87" t="s">
        <v>610</v>
      </c>
    </row>
    <row r="52" spans="1:66" s="88" customFormat="1" ht="147" customHeight="1" x14ac:dyDescent="0.25">
      <c r="A52" s="75" t="s">
        <v>79</v>
      </c>
      <c r="B52" s="76" t="s">
        <v>167</v>
      </c>
      <c r="C52" s="77">
        <v>466.1</v>
      </c>
      <c r="D52" s="77"/>
      <c r="E52" s="78">
        <v>7</v>
      </c>
      <c r="F52" s="76" t="s">
        <v>255</v>
      </c>
      <c r="G52" s="76" t="s">
        <v>40</v>
      </c>
      <c r="H52" s="76" t="s">
        <v>349</v>
      </c>
      <c r="I52" s="79" t="s">
        <v>612</v>
      </c>
      <c r="J52" s="79" t="s">
        <v>49</v>
      </c>
      <c r="K52" s="76" t="s">
        <v>613</v>
      </c>
      <c r="L52" s="80" t="s">
        <v>16</v>
      </c>
      <c r="M52" s="81">
        <f>BB52</f>
        <v>7.0000000000000007E-2</v>
      </c>
      <c r="N52" s="82">
        <f>0.07*1273</f>
        <v>89.110000000000014</v>
      </c>
      <c r="O52" s="82"/>
      <c r="P52" s="82">
        <f>N52*0.08</f>
        <v>7.1288000000000009</v>
      </c>
      <c r="Q52" s="82">
        <f>N52*0.86</f>
        <v>76.634600000000006</v>
      </c>
      <c r="R52" s="82">
        <v>0</v>
      </c>
      <c r="S52" s="82">
        <f>N52*0.06</f>
        <v>5.3466000000000005</v>
      </c>
      <c r="T52" s="83">
        <f t="shared" ref="T52" si="17">P52+Q52+R52+S52</f>
        <v>89.11</v>
      </c>
      <c r="U52" s="84"/>
      <c r="V52" s="84"/>
      <c r="W52" s="84"/>
      <c r="X52" s="84"/>
      <c r="Y52" s="84"/>
      <c r="Z52" s="84"/>
      <c r="AA52" s="84"/>
      <c r="AB52" s="84"/>
      <c r="AC52" s="84"/>
      <c r="AD52" s="84"/>
      <c r="AE52" s="84"/>
      <c r="AF52" s="84"/>
      <c r="AG52" s="84"/>
      <c r="AH52" s="84"/>
      <c r="AI52" s="84"/>
      <c r="AJ52" s="84"/>
      <c r="AK52" s="84"/>
      <c r="AL52" s="84"/>
      <c r="AM52" s="84"/>
      <c r="AN52" s="84"/>
      <c r="AO52" s="84"/>
      <c r="AP52" s="84"/>
      <c r="AQ52" s="84"/>
      <c r="AR52" s="84"/>
      <c r="AS52" s="84"/>
      <c r="AT52" s="84"/>
      <c r="AU52" s="84"/>
      <c r="AV52" s="84"/>
      <c r="AW52" s="84"/>
      <c r="AX52" s="84"/>
      <c r="AY52" s="84"/>
      <c r="AZ52" s="84"/>
      <c r="BA52" s="84"/>
      <c r="BB52" s="84">
        <v>7.0000000000000007E-2</v>
      </c>
      <c r="BC52" s="84">
        <f>BB52*1273</f>
        <v>89.110000000000014</v>
      </c>
      <c r="BD52" s="84"/>
      <c r="BE52" s="84"/>
      <c r="BF52" s="84"/>
      <c r="BG52" s="84"/>
      <c r="BH52" s="84"/>
      <c r="BI52" s="84"/>
      <c r="BJ52" s="84"/>
      <c r="BK52" s="84"/>
      <c r="BL52" s="85">
        <f t="shared" si="1"/>
        <v>89.110000000000014</v>
      </c>
      <c r="BM52" s="86">
        <v>42227</v>
      </c>
      <c r="BN52" s="87" t="s">
        <v>614</v>
      </c>
    </row>
    <row r="53" spans="1:66" s="88" customFormat="1" ht="235.5" customHeight="1" x14ac:dyDescent="0.25">
      <c r="A53" s="75" t="s">
        <v>80</v>
      </c>
      <c r="B53" s="76" t="s">
        <v>168</v>
      </c>
      <c r="C53" s="77">
        <v>466.1</v>
      </c>
      <c r="D53" s="77"/>
      <c r="E53" s="78">
        <v>15</v>
      </c>
      <c r="F53" s="76" t="s">
        <v>256</v>
      </c>
      <c r="G53" s="76" t="s">
        <v>318</v>
      </c>
      <c r="H53" s="76" t="s">
        <v>350</v>
      </c>
      <c r="I53" s="79" t="s">
        <v>431</v>
      </c>
      <c r="J53" s="79" t="s">
        <v>500</v>
      </c>
      <c r="K53" s="76" t="s">
        <v>573</v>
      </c>
      <c r="L53" s="80" t="s">
        <v>16</v>
      </c>
      <c r="M53" s="81" t="str">
        <f>BB53</f>
        <v>0,04 с монтажом дополнительной стойки (укоса) к опоре ВЛ-0,4 кВ в точке врезки</v>
      </c>
      <c r="N53" s="82">
        <f>0.04*1273</f>
        <v>50.92</v>
      </c>
      <c r="O53" s="82"/>
      <c r="P53" s="82">
        <f>N53*0.08</f>
        <v>4.0735999999999999</v>
      </c>
      <c r="Q53" s="82">
        <f>N53*0.86</f>
        <v>43.791200000000003</v>
      </c>
      <c r="R53" s="82">
        <v>0</v>
      </c>
      <c r="S53" s="82">
        <f>N53*0.06</f>
        <v>3.0552000000000001</v>
      </c>
      <c r="T53" s="83">
        <f t="shared" ref="T53" si="18">P53+Q53+R53+S53</f>
        <v>50.92</v>
      </c>
      <c r="U53" s="84"/>
      <c r="V53" s="84"/>
      <c r="W53" s="84"/>
      <c r="X53" s="84"/>
      <c r="Y53" s="84"/>
      <c r="Z53" s="84"/>
      <c r="AA53" s="84"/>
      <c r="AB53" s="84"/>
      <c r="AC53" s="84"/>
      <c r="AD53" s="84"/>
      <c r="AE53" s="84"/>
      <c r="AF53" s="84"/>
      <c r="AG53" s="84"/>
      <c r="AH53" s="84"/>
      <c r="AI53" s="84"/>
      <c r="AJ53" s="84"/>
      <c r="AK53" s="84"/>
      <c r="AL53" s="84"/>
      <c r="AM53" s="84"/>
      <c r="AN53" s="84"/>
      <c r="AO53" s="84"/>
      <c r="AP53" s="84"/>
      <c r="AQ53" s="84"/>
      <c r="AR53" s="84"/>
      <c r="AS53" s="84"/>
      <c r="AT53" s="84"/>
      <c r="AU53" s="84"/>
      <c r="AV53" s="84"/>
      <c r="AW53" s="84"/>
      <c r="AX53" s="84"/>
      <c r="AY53" s="84"/>
      <c r="AZ53" s="84"/>
      <c r="BA53" s="84"/>
      <c r="BB53" s="84" t="s">
        <v>575</v>
      </c>
      <c r="BC53" s="84">
        <f>0.04*1273</f>
        <v>50.92</v>
      </c>
      <c r="BD53" s="84"/>
      <c r="BE53" s="84"/>
      <c r="BF53" s="84"/>
      <c r="BG53" s="84"/>
      <c r="BH53" s="84"/>
      <c r="BI53" s="84"/>
      <c r="BJ53" s="84"/>
      <c r="BK53" s="84"/>
      <c r="BL53" s="85">
        <f t="shared" si="1"/>
        <v>50.92</v>
      </c>
      <c r="BM53" s="86">
        <v>42225</v>
      </c>
      <c r="BN53" s="87"/>
    </row>
    <row r="54" spans="1:66" s="88" customFormat="1" ht="240.75" customHeight="1" x14ac:dyDescent="0.25">
      <c r="A54" s="75" t="s">
        <v>81</v>
      </c>
      <c r="B54" s="76" t="s">
        <v>169</v>
      </c>
      <c r="C54" s="77">
        <v>466.1</v>
      </c>
      <c r="D54" s="77"/>
      <c r="E54" s="78">
        <v>7</v>
      </c>
      <c r="F54" s="76" t="s">
        <v>257</v>
      </c>
      <c r="G54" s="76" t="s">
        <v>40</v>
      </c>
      <c r="H54" s="76" t="s">
        <v>351</v>
      </c>
      <c r="I54" s="79" t="s">
        <v>432</v>
      </c>
      <c r="J54" s="79" t="s">
        <v>501</v>
      </c>
      <c r="K54" s="76" t="s">
        <v>574</v>
      </c>
      <c r="L54" s="80" t="s">
        <v>16</v>
      </c>
      <c r="M54" s="81" t="str">
        <f>BB54</f>
        <v>0,1 с монтажом дополнительной стойки (укоса) к опоре ВЛ-0,4 кВ в точке врезки</v>
      </c>
      <c r="N54" s="82">
        <f>0.1*1273</f>
        <v>127.30000000000001</v>
      </c>
      <c r="O54" s="82"/>
      <c r="P54" s="82">
        <f>N54*0.08</f>
        <v>10.184000000000001</v>
      </c>
      <c r="Q54" s="82">
        <f>N54*0.86</f>
        <v>109.47800000000001</v>
      </c>
      <c r="R54" s="82">
        <v>0</v>
      </c>
      <c r="S54" s="82">
        <f>N54*0.06</f>
        <v>7.6380000000000008</v>
      </c>
      <c r="T54" s="83">
        <f t="shared" ref="T54" si="19">P54+Q54+R54+S54</f>
        <v>127.30000000000001</v>
      </c>
      <c r="U54" s="84"/>
      <c r="V54" s="84"/>
      <c r="W54" s="84"/>
      <c r="X54" s="84"/>
      <c r="Y54" s="84"/>
      <c r="Z54" s="84"/>
      <c r="AA54" s="84"/>
      <c r="AB54" s="84"/>
      <c r="AC54" s="84"/>
      <c r="AD54" s="84"/>
      <c r="AE54" s="84"/>
      <c r="AF54" s="84"/>
      <c r="AG54" s="84"/>
      <c r="AH54" s="84"/>
      <c r="AI54" s="84"/>
      <c r="AJ54" s="84"/>
      <c r="AK54" s="84"/>
      <c r="AL54" s="84"/>
      <c r="AM54" s="84"/>
      <c r="AN54" s="84"/>
      <c r="AO54" s="84"/>
      <c r="AP54" s="84"/>
      <c r="AQ54" s="84"/>
      <c r="AR54" s="84"/>
      <c r="AS54" s="84"/>
      <c r="AT54" s="84"/>
      <c r="AU54" s="84"/>
      <c r="AV54" s="84"/>
      <c r="AW54" s="84"/>
      <c r="AX54" s="84"/>
      <c r="AY54" s="84"/>
      <c r="AZ54" s="84"/>
      <c r="BA54" s="84"/>
      <c r="BB54" s="84" t="s">
        <v>576</v>
      </c>
      <c r="BC54" s="84">
        <f>0.1*1273</f>
        <v>127.30000000000001</v>
      </c>
      <c r="BD54" s="84"/>
      <c r="BE54" s="84"/>
      <c r="BF54" s="84"/>
      <c r="BG54" s="84"/>
      <c r="BH54" s="84"/>
      <c r="BI54" s="84"/>
      <c r="BJ54" s="84"/>
      <c r="BK54" s="84"/>
      <c r="BL54" s="85">
        <f t="shared" si="1"/>
        <v>127.30000000000001</v>
      </c>
      <c r="BM54" s="86">
        <v>42226</v>
      </c>
      <c r="BN54" s="87"/>
    </row>
    <row r="55" spans="1:66" s="88" customFormat="1" ht="243" customHeight="1" x14ac:dyDescent="0.25">
      <c r="A55" s="75" t="s">
        <v>82</v>
      </c>
      <c r="B55" s="76" t="s">
        <v>170</v>
      </c>
      <c r="C55" s="77">
        <v>466.1</v>
      </c>
      <c r="D55" s="77"/>
      <c r="E55" s="78">
        <v>6</v>
      </c>
      <c r="F55" s="76" t="s">
        <v>258</v>
      </c>
      <c r="G55" s="76" t="s">
        <v>40</v>
      </c>
      <c r="H55" s="76" t="s">
        <v>352</v>
      </c>
      <c r="I55" s="79" t="s">
        <v>433</v>
      </c>
      <c r="J55" s="79" t="s">
        <v>502</v>
      </c>
      <c r="K55" s="76" t="s">
        <v>578</v>
      </c>
      <c r="L55" s="80" t="s">
        <v>16</v>
      </c>
      <c r="M55" s="81" t="str">
        <f>BB55</f>
        <v>0,06 с монтажом дополнительной стойки (укоса) к опоре ВЛ-0,4 кВ в точке врезки</v>
      </c>
      <c r="N55" s="82">
        <f>0.06*1273</f>
        <v>76.38</v>
      </c>
      <c r="O55" s="82"/>
      <c r="P55" s="82">
        <f>N55*0.08</f>
        <v>6.1103999999999994</v>
      </c>
      <c r="Q55" s="82">
        <f>N55*0.86</f>
        <v>65.686799999999991</v>
      </c>
      <c r="R55" s="82">
        <v>0</v>
      </c>
      <c r="S55" s="82">
        <f>N55*0.06</f>
        <v>4.5827999999999998</v>
      </c>
      <c r="T55" s="83">
        <f t="shared" ref="T55" si="20">P55+Q55+R55+S55</f>
        <v>76.38</v>
      </c>
      <c r="U55" s="84"/>
      <c r="V55" s="84"/>
      <c r="W55" s="84"/>
      <c r="X55" s="84"/>
      <c r="Y55" s="84"/>
      <c r="Z55" s="84"/>
      <c r="AA55" s="84"/>
      <c r="AB55" s="84"/>
      <c r="AC55" s="84"/>
      <c r="AD55" s="84"/>
      <c r="AE55" s="84"/>
      <c r="AF55" s="84"/>
      <c r="AG55" s="84"/>
      <c r="AH55" s="84"/>
      <c r="AI55" s="84"/>
      <c r="AJ55" s="84"/>
      <c r="AK55" s="84"/>
      <c r="AL55" s="84"/>
      <c r="AM55" s="84"/>
      <c r="AN55" s="84"/>
      <c r="AO55" s="84"/>
      <c r="AP55" s="84"/>
      <c r="AQ55" s="84"/>
      <c r="AR55" s="84"/>
      <c r="AS55" s="84"/>
      <c r="AT55" s="84"/>
      <c r="AU55" s="84"/>
      <c r="AV55" s="84"/>
      <c r="AW55" s="84"/>
      <c r="AX55" s="84"/>
      <c r="AY55" s="84"/>
      <c r="AZ55" s="84"/>
      <c r="BA55" s="84"/>
      <c r="BB55" s="84" t="s">
        <v>577</v>
      </c>
      <c r="BC55" s="84">
        <f>0.06*1273</f>
        <v>76.38</v>
      </c>
      <c r="BD55" s="84"/>
      <c r="BE55" s="84"/>
      <c r="BF55" s="84"/>
      <c r="BG55" s="84"/>
      <c r="BH55" s="84"/>
      <c r="BI55" s="84"/>
      <c r="BJ55" s="84"/>
      <c r="BK55" s="84"/>
      <c r="BL55" s="85">
        <f t="shared" si="1"/>
        <v>76.38</v>
      </c>
      <c r="BM55" s="86">
        <v>42229</v>
      </c>
      <c r="BN55" s="87"/>
    </row>
    <row r="56" spans="1:66" s="129" customFormat="1" ht="409.5" x14ac:dyDescent="0.25">
      <c r="A56" s="89" t="s">
        <v>83</v>
      </c>
      <c r="B56" s="90" t="s">
        <v>171</v>
      </c>
      <c r="C56" s="91">
        <v>466.1</v>
      </c>
      <c r="D56" s="91">
        <v>466.1</v>
      </c>
      <c r="E56" s="125">
        <v>15</v>
      </c>
      <c r="F56" s="90" t="s">
        <v>259</v>
      </c>
      <c r="G56" s="90" t="s">
        <v>33</v>
      </c>
      <c r="H56" s="90" t="s">
        <v>353</v>
      </c>
      <c r="I56" s="93" t="s">
        <v>434</v>
      </c>
      <c r="J56" s="93" t="s">
        <v>503</v>
      </c>
      <c r="K56" s="90" t="s">
        <v>616</v>
      </c>
      <c r="L56" s="94"/>
      <c r="M56" s="95"/>
      <c r="N56" s="97">
        <f>N57+N58+N59+N60+N61</f>
        <v>1504.5566800000004</v>
      </c>
      <c r="O56" s="97"/>
      <c r="P56" s="97">
        <f>P57+P58+P59+P60+P61</f>
        <v>99.634800000000013</v>
      </c>
      <c r="Q56" s="97">
        <f t="shared" ref="Q56:T56" si="21">Q57+Q58+Q59+Q60+Q61</f>
        <v>1015.2246</v>
      </c>
      <c r="R56" s="97">
        <f t="shared" si="21"/>
        <v>327.62968000000001</v>
      </c>
      <c r="S56" s="97">
        <f t="shared" si="21"/>
        <v>62.067600000000006</v>
      </c>
      <c r="T56" s="97">
        <f t="shared" si="21"/>
        <v>1504.5566800000004</v>
      </c>
      <c r="U56" s="126"/>
      <c r="V56" s="126"/>
      <c r="W56" s="126"/>
      <c r="X56" s="126"/>
      <c r="Y56" s="126"/>
      <c r="Z56" s="126"/>
      <c r="AA56" s="126"/>
      <c r="AB56" s="126" t="s">
        <v>617</v>
      </c>
      <c r="AC56" s="126">
        <f>0.65*1644</f>
        <v>1068.6000000000001</v>
      </c>
      <c r="AD56" s="126"/>
      <c r="AE56" s="126"/>
      <c r="AF56" s="126"/>
      <c r="AG56" s="126"/>
      <c r="AH56" s="126"/>
      <c r="AI56" s="126">
        <v>1</v>
      </c>
      <c r="AJ56" s="126">
        <v>58.335000000000001</v>
      </c>
      <c r="AK56" s="126"/>
      <c r="AL56" s="126"/>
      <c r="AM56" s="126"/>
      <c r="AN56" s="126"/>
      <c r="AO56" s="126"/>
      <c r="AP56" s="126"/>
      <c r="AQ56" s="126"/>
      <c r="AR56" s="126" t="s">
        <v>615</v>
      </c>
      <c r="AS56" s="126">
        <v>324.02</v>
      </c>
      <c r="AT56" s="126">
        <v>1</v>
      </c>
      <c r="AU56" s="126">
        <v>28.14</v>
      </c>
      <c r="AV56" s="126"/>
      <c r="AW56" s="126"/>
      <c r="AX56" s="126"/>
      <c r="AY56" s="126"/>
      <c r="AZ56" s="126"/>
      <c r="BA56" s="126"/>
      <c r="BB56" s="126">
        <v>0.02</v>
      </c>
      <c r="BC56" s="126">
        <f>BB56*1273</f>
        <v>25.46</v>
      </c>
      <c r="BD56" s="126"/>
      <c r="BE56" s="126"/>
      <c r="BF56" s="126"/>
      <c r="BG56" s="126"/>
      <c r="BH56" s="126"/>
      <c r="BI56" s="126"/>
      <c r="BJ56" s="126"/>
      <c r="BK56" s="126"/>
      <c r="BL56" s="99">
        <f t="shared" si="1"/>
        <v>1504.5550000000003</v>
      </c>
      <c r="BM56" s="127">
        <v>42277</v>
      </c>
      <c r="BN56" s="128"/>
    </row>
    <row r="57" spans="1:66" s="14" customFormat="1" ht="117.95" customHeight="1" x14ac:dyDescent="0.25">
      <c r="A57" s="15"/>
      <c r="B57" s="16"/>
      <c r="C57" s="17"/>
      <c r="D57" s="17"/>
      <c r="E57" s="9"/>
      <c r="F57" s="16"/>
      <c r="G57" s="16"/>
      <c r="H57" s="16"/>
      <c r="I57" s="31"/>
      <c r="J57" s="31"/>
      <c r="K57" s="16"/>
      <c r="L57" s="43" t="s">
        <v>6</v>
      </c>
      <c r="M57" s="50" t="s">
        <v>617</v>
      </c>
      <c r="N57" s="44">
        <f>0.65*1644</f>
        <v>1068.6000000000001</v>
      </c>
      <c r="O57" s="44"/>
      <c r="P57" s="44">
        <f>N57*0.08</f>
        <v>85.488000000000014</v>
      </c>
      <c r="Q57" s="44">
        <f>N57*0.87</f>
        <v>929.68200000000013</v>
      </c>
      <c r="R57" s="44">
        <v>0</v>
      </c>
      <c r="S57" s="44">
        <f>N57*0.05</f>
        <v>53.430000000000007</v>
      </c>
      <c r="T57" s="44">
        <f t="shared" ref="T57:T58" si="22">P57+Q57+R57+S57</f>
        <v>1068.6000000000001</v>
      </c>
      <c r="U57" s="34"/>
      <c r="V57" s="34"/>
      <c r="W57" s="34"/>
      <c r="X57" s="34"/>
      <c r="Y57" s="34"/>
      <c r="Z57" s="34"/>
      <c r="AA57" s="34"/>
      <c r="AB57" s="38"/>
      <c r="AC57" s="38"/>
      <c r="AD57" s="34"/>
      <c r="AE57" s="34"/>
      <c r="AF57" s="34"/>
      <c r="AG57" s="34"/>
      <c r="AH57" s="35"/>
      <c r="AI57" s="38"/>
      <c r="AJ57" s="34"/>
      <c r="AK57" s="34"/>
      <c r="AL57" s="34"/>
      <c r="AM57" s="34"/>
      <c r="AN57" s="34"/>
      <c r="AO57" s="34"/>
      <c r="AP57" s="34"/>
      <c r="AQ57" s="34"/>
      <c r="AR57" s="38"/>
      <c r="AS57" s="38"/>
      <c r="AT57" s="38"/>
      <c r="AU57" s="38"/>
      <c r="AV57" s="34"/>
      <c r="AW57" s="34"/>
      <c r="AX57" s="34"/>
      <c r="AY57" s="34"/>
      <c r="AZ57" s="34"/>
      <c r="BA57" s="34"/>
      <c r="BB57" s="38"/>
      <c r="BC57" s="34"/>
      <c r="BD57" s="34"/>
      <c r="BE57" s="34"/>
      <c r="BF57" s="34"/>
      <c r="BG57" s="34"/>
      <c r="BH57" s="34"/>
      <c r="BI57" s="34"/>
      <c r="BJ57" s="34"/>
      <c r="BK57" s="34"/>
      <c r="BL57" s="70">
        <f t="shared" si="1"/>
        <v>0</v>
      </c>
      <c r="BM57" s="11"/>
      <c r="BN57" s="60"/>
    </row>
    <row r="58" spans="1:66" s="14" customFormat="1" ht="91.5" customHeight="1" x14ac:dyDescent="0.25">
      <c r="A58" s="15"/>
      <c r="B58" s="16"/>
      <c r="C58" s="17"/>
      <c r="D58" s="17"/>
      <c r="E58" s="9"/>
      <c r="F58" s="16"/>
      <c r="G58" s="16"/>
      <c r="H58" s="16"/>
      <c r="I58" s="31"/>
      <c r="J58" s="31"/>
      <c r="K58" s="16"/>
      <c r="L58" s="43" t="s">
        <v>9</v>
      </c>
      <c r="M58" s="44">
        <v>1</v>
      </c>
      <c r="N58" s="44">
        <f>T58</f>
        <v>58.335000000000001</v>
      </c>
      <c r="O58" s="44"/>
      <c r="P58" s="44">
        <v>3.91</v>
      </c>
      <c r="Q58" s="44">
        <v>12.087</v>
      </c>
      <c r="R58" s="44">
        <f>39*1.072</f>
        <v>41.808</v>
      </c>
      <c r="S58" s="44">
        <v>0.53</v>
      </c>
      <c r="T58" s="44">
        <f t="shared" si="22"/>
        <v>58.335000000000001</v>
      </c>
      <c r="U58" s="34"/>
      <c r="V58" s="34"/>
      <c r="W58" s="34"/>
      <c r="X58" s="34"/>
      <c r="Y58" s="34"/>
      <c r="Z58" s="34"/>
      <c r="AA58" s="34"/>
      <c r="AB58" s="34"/>
      <c r="AC58" s="34"/>
      <c r="AD58" s="34"/>
      <c r="AE58" s="34"/>
      <c r="AF58" s="34"/>
      <c r="AG58" s="34"/>
      <c r="AH58" s="34"/>
      <c r="AI58" s="34"/>
      <c r="AJ58" s="34"/>
      <c r="AK58" s="34"/>
      <c r="AL58" s="34"/>
      <c r="AM58" s="34"/>
      <c r="AN58" s="34"/>
      <c r="AO58" s="34"/>
      <c r="AP58" s="34"/>
      <c r="AQ58" s="34"/>
      <c r="AR58" s="34"/>
      <c r="AS58" s="34"/>
      <c r="AT58" s="34"/>
      <c r="AU58" s="34"/>
      <c r="AV58" s="34"/>
      <c r="AW58" s="34"/>
      <c r="AX58" s="34"/>
      <c r="AY58" s="34"/>
      <c r="AZ58" s="34"/>
      <c r="BA58" s="34"/>
      <c r="BB58" s="34"/>
      <c r="BC58" s="34"/>
      <c r="BD58" s="34"/>
      <c r="BE58" s="34"/>
      <c r="BF58" s="34"/>
      <c r="BG58" s="34"/>
      <c r="BH58" s="34"/>
      <c r="BI58" s="34"/>
      <c r="BJ58" s="34"/>
      <c r="BK58" s="34"/>
      <c r="BL58" s="70">
        <f t="shared" si="1"/>
        <v>0</v>
      </c>
      <c r="BM58" s="11"/>
      <c r="BN58" s="60"/>
    </row>
    <row r="59" spans="1:66" s="42" customFormat="1" ht="65.25" customHeight="1" x14ac:dyDescent="0.25">
      <c r="A59" s="39"/>
      <c r="B59" s="40"/>
      <c r="C59" s="41"/>
      <c r="D59" s="41"/>
      <c r="E59" s="30"/>
      <c r="F59" s="40"/>
      <c r="G59" s="40"/>
      <c r="H59" s="40"/>
      <c r="I59" s="40"/>
      <c r="J59" s="40"/>
      <c r="K59" s="40"/>
      <c r="L59" s="43" t="s">
        <v>12</v>
      </c>
      <c r="M59" s="50" t="s">
        <v>699</v>
      </c>
      <c r="N59" s="47">
        <f>T59</f>
        <v>324.02168000000006</v>
      </c>
      <c r="O59" s="47"/>
      <c r="P59" s="47">
        <v>6.53</v>
      </c>
      <c r="Q59" s="47">
        <v>49.5</v>
      </c>
      <c r="R59" s="47">
        <f>244.19*1.072</f>
        <v>261.77168</v>
      </c>
      <c r="S59" s="47">
        <v>6.22</v>
      </c>
      <c r="T59" s="44">
        <f t="shared" si="0"/>
        <v>324.02168000000006</v>
      </c>
      <c r="U59" s="52"/>
      <c r="V59" s="52"/>
      <c r="W59" s="52"/>
      <c r="X59" s="52"/>
      <c r="Y59" s="52"/>
      <c r="Z59" s="52"/>
      <c r="AA59" s="52"/>
      <c r="AB59" s="52"/>
      <c r="AC59" s="52"/>
      <c r="AD59" s="52"/>
      <c r="AE59" s="52"/>
      <c r="AF59" s="52"/>
      <c r="AG59" s="52"/>
      <c r="AH59" s="52"/>
      <c r="AI59" s="52"/>
      <c r="AJ59" s="52"/>
      <c r="AK59" s="52"/>
      <c r="AL59" s="52"/>
      <c r="AM59" s="52"/>
      <c r="AN59" s="52"/>
      <c r="AO59" s="52"/>
      <c r="AP59" s="52"/>
      <c r="AQ59" s="52"/>
      <c r="AR59" s="52"/>
      <c r="AS59" s="52"/>
      <c r="AT59" s="52"/>
      <c r="AU59" s="52"/>
      <c r="AV59" s="52"/>
      <c r="AW59" s="52"/>
      <c r="AX59" s="52"/>
      <c r="AY59" s="52"/>
      <c r="AZ59" s="52"/>
      <c r="BA59" s="52"/>
      <c r="BB59" s="52"/>
      <c r="BC59" s="52"/>
      <c r="BD59" s="52"/>
      <c r="BE59" s="52"/>
      <c r="BF59" s="52"/>
      <c r="BG59" s="52"/>
      <c r="BH59" s="52"/>
      <c r="BI59" s="52"/>
      <c r="BJ59" s="52"/>
      <c r="BK59" s="52"/>
      <c r="BL59" s="70">
        <f t="shared" si="1"/>
        <v>0</v>
      </c>
      <c r="BM59" s="52"/>
      <c r="BN59" s="52"/>
    </row>
    <row r="60" spans="1:66" s="42" customFormat="1" ht="65.25" customHeight="1" x14ac:dyDescent="0.25">
      <c r="A60" s="39"/>
      <c r="B60" s="40"/>
      <c r="C60" s="41"/>
      <c r="D60" s="41"/>
      <c r="E60" s="30"/>
      <c r="F60" s="40"/>
      <c r="G60" s="40"/>
      <c r="H60" s="40"/>
      <c r="I60" s="40"/>
      <c r="J60" s="40"/>
      <c r="K60" s="40"/>
      <c r="L60" s="43" t="s">
        <v>26</v>
      </c>
      <c r="M60" s="50">
        <v>1</v>
      </c>
      <c r="N60" s="47">
        <v>28.14</v>
      </c>
      <c r="O60" s="47"/>
      <c r="P60" s="47">
        <v>1.67</v>
      </c>
      <c r="Q60" s="47">
        <v>2.06</v>
      </c>
      <c r="R60" s="47">
        <v>24.05</v>
      </c>
      <c r="S60" s="47">
        <v>0.36</v>
      </c>
      <c r="T60" s="44">
        <f t="shared" ref="T60:T61" si="23">P60+Q60+R60+S60</f>
        <v>28.14</v>
      </c>
      <c r="U60" s="52"/>
      <c r="V60" s="52"/>
      <c r="W60" s="52"/>
      <c r="X60" s="52"/>
      <c r="Y60" s="52"/>
      <c r="Z60" s="52"/>
      <c r="AA60" s="52"/>
      <c r="AB60" s="52"/>
      <c r="AC60" s="52"/>
      <c r="AD60" s="52"/>
      <c r="AE60" s="52"/>
      <c r="AF60" s="52"/>
      <c r="AG60" s="52"/>
      <c r="AH60" s="52"/>
      <c r="AI60" s="52"/>
      <c r="AJ60" s="52"/>
      <c r="AK60" s="52"/>
      <c r="AL60" s="52"/>
      <c r="AM60" s="52"/>
      <c r="AN60" s="52"/>
      <c r="AO60" s="52"/>
      <c r="AP60" s="52"/>
      <c r="AQ60" s="52"/>
      <c r="AR60" s="52"/>
      <c r="AS60" s="52"/>
      <c r="AT60" s="52"/>
      <c r="AU60" s="52"/>
      <c r="AV60" s="52"/>
      <c r="AW60" s="52"/>
      <c r="AX60" s="52"/>
      <c r="AY60" s="52"/>
      <c r="AZ60" s="52"/>
      <c r="BA60" s="52"/>
      <c r="BB60" s="52"/>
      <c r="BC60" s="52"/>
      <c r="BD60" s="52"/>
      <c r="BE60" s="52"/>
      <c r="BF60" s="52"/>
      <c r="BG60" s="52"/>
      <c r="BH60" s="52"/>
      <c r="BI60" s="52"/>
      <c r="BJ60" s="52"/>
      <c r="BK60" s="52"/>
      <c r="BL60" s="70">
        <f t="shared" si="1"/>
        <v>0</v>
      </c>
      <c r="BM60" s="52"/>
      <c r="BN60" s="62"/>
    </row>
    <row r="61" spans="1:66" s="42" customFormat="1" ht="65.25" customHeight="1" x14ac:dyDescent="0.25">
      <c r="A61" s="39"/>
      <c r="B61" s="40"/>
      <c r="C61" s="41"/>
      <c r="D61" s="41"/>
      <c r="E61" s="30"/>
      <c r="F61" s="40"/>
      <c r="G61" s="40"/>
      <c r="H61" s="40"/>
      <c r="I61" s="40"/>
      <c r="J61" s="40"/>
      <c r="K61" s="40"/>
      <c r="L61" s="43" t="s">
        <v>16</v>
      </c>
      <c r="M61" s="50">
        <f>BB56</f>
        <v>0.02</v>
      </c>
      <c r="N61" s="47">
        <f>0.02*1273</f>
        <v>25.46</v>
      </c>
      <c r="O61" s="47"/>
      <c r="P61" s="47">
        <f>N61*0.08</f>
        <v>2.0367999999999999</v>
      </c>
      <c r="Q61" s="47">
        <f>N61*0.86</f>
        <v>21.895600000000002</v>
      </c>
      <c r="R61" s="47">
        <v>0</v>
      </c>
      <c r="S61" s="47">
        <f>N61*0.06</f>
        <v>1.5276000000000001</v>
      </c>
      <c r="T61" s="44">
        <f t="shared" si="23"/>
        <v>25.46</v>
      </c>
      <c r="U61" s="52"/>
      <c r="V61" s="52"/>
      <c r="W61" s="52"/>
      <c r="X61" s="52"/>
      <c r="Y61" s="52"/>
      <c r="Z61" s="52"/>
      <c r="AA61" s="52"/>
      <c r="AB61" s="37"/>
      <c r="AC61" s="34"/>
      <c r="AD61" s="52"/>
      <c r="AE61" s="52"/>
      <c r="AF61" s="52"/>
      <c r="AG61" s="37"/>
      <c r="AH61" s="37"/>
      <c r="AI61" s="37"/>
      <c r="AJ61" s="37"/>
      <c r="AK61" s="37"/>
      <c r="AL61" s="52"/>
      <c r="AM61" s="52"/>
      <c r="AN61" s="52"/>
      <c r="AO61" s="52"/>
      <c r="AP61" s="52"/>
      <c r="AQ61" s="52"/>
      <c r="AR61" s="37"/>
      <c r="AS61" s="37"/>
      <c r="AT61" s="37"/>
      <c r="AU61" s="37"/>
      <c r="AV61" s="52"/>
      <c r="AW61" s="52"/>
      <c r="AX61" s="52"/>
      <c r="AY61" s="52"/>
      <c r="AZ61" s="52"/>
      <c r="BA61" s="52"/>
      <c r="BB61" s="34"/>
      <c r="BC61" s="34"/>
      <c r="BD61" s="52"/>
      <c r="BE61" s="52"/>
      <c r="BF61" s="52"/>
      <c r="BG61" s="52"/>
      <c r="BH61" s="52"/>
      <c r="BI61" s="52"/>
      <c r="BJ61" s="52"/>
      <c r="BK61" s="52"/>
      <c r="BL61" s="70">
        <f t="shared" si="1"/>
        <v>0</v>
      </c>
      <c r="BM61" s="52"/>
      <c r="BN61" s="62"/>
    </row>
    <row r="62" spans="1:66" s="88" customFormat="1" ht="408.75" customHeight="1" x14ac:dyDescent="0.25">
      <c r="A62" s="75" t="s">
        <v>84</v>
      </c>
      <c r="B62" s="76" t="s">
        <v>172</v>
      </c>
      <c r="C62" s="77">
        <v>1282952.3799999999</v>
      </c>
      <c r="D62" s="77"/>
      <c r="E62" s="78">
        <v>85</v>
      </c>
      <c r="F62" s="76" t="s">
        <v>261</v>
      </c>
      <c r="G62" s="76" t="s">
        <v>33</v>
      </c>
      <c r="H62" s="76" t="s">
        <v>354</v>
      </c>
      <c r="I62" s="79" t="s">
        <v>619</v>
      </c>
      <c r="J62" s="79" t="s">
        <v>504</v>
      </c>
      <c r="K62" s="76"/>
      <c r="L62" s="80"/>
      <c r="M62" s="81"/>
      <c r="N62" s="82">
        <f>N63+N64+N65+N66+N67</f>
        <v>605.03599999999994</v>
      </c>
      <c r="O62" s="82"/>
      <c r="P62" s="82">
        <f>P63+P64+P65+P66+P67</f>
        <v>22.285200000000003</v>
      </c>
      <c r="Q62" s="82">
        <f t="shared" ref="Q62:S62" si="24">Q63+Q64+Q65+Q66+Q67</f>
        <v>82.724800000000002</v>
      </c>
      <c r="R62" s="82">
        <f t="shared" si="24"/>
        <v>493.10392000000007</v>
      </c>
      <c r="S62" s="82">
        <f t="shared" si="24"/>
        <v>6.9220000000000006</v>
      </c>
      <c r="T62" s="82">
        <f>P62+Q62+R62+S62</f>
        <v>605.03592000000015</v>
      </c>
      <c r="U62" s="84"/>
      <c r="V62" s="84"/>
      <c r="W62" s="84"/>
      <c r="X62" s="84">
        <v>1</v>
      </c>
      <c r="Y62" s="84">
        <v>12.5</v>
      </c>
      <c r="Z62" s="84"/>
      <c r="AA62" s="84"/>
      <c r="AB62" s="84" t="s">
        <v>555</v>
      </c>
      <c r="AC62" s="84">
        <f>0.01*1644</f>
        <v>16.440000000000001</v>
      </c>
      <c r="AD62" s="84"/>
      <c r="AE62" s="84"/>
      <c r="AF62" s="84"/>
      <c r="AG62" s="84"/>
      <c r="AH62" s="84"/>
      <c r="AI62" s="84">
        <v>1</v>
      </c>
      <c r="AJ62" s="84">
        <v>58.335000000000001</v>
      </c>
      <c r="AK62" s="84"/>
      <c r="AL62" s="84"/>
      <c r="AM62" s="84"/>
      <c r="AN62" s="84"/>
      <c r="AO62" s="84"/>
      <c r="AP62" s="84"/>
      <c r="AQ62" s="84"/>
      <c r="AR62" s="84" t="s">
        <v>618</v>
      </c>
      <c r="AS62" s="84">
        <f>T66</f>
        <v>489.62092000000007</v>
      </c>
      <c r="AT62" s="84">
        <v>1</v>
      </c>
      <c r="AU62" s="84">
        <v>28.14</v>
      </c>
      <c r="AV62" s="84"/>
      <c r="AW62" s="84"/>
      <c r="AX62" s="84"/>
      <c r="AY62" s="84"/>
      <c r="AZ62" s="84"/>
      <c r="BA62" s="84"/>
      <c r="BB62" s="84"/>
      <c r="BC62" s="84"/>
      <c r="BD62" s="84"/>
      <c r="BE62" s="84"/>
      <c r="BF62" s="84"/>
      <c r="BG62" s="84"/>
      <c r="BH62" s="84"/>
      <c r="BI62" s="84"/>
      <c r="BJ62" s="84"/>
      <c r="BK62" s="84"/>
      <c r="BL62" s="85">
        <f t="shared" si="1"/>
        <v>605.03592000000003</v>
      </c>
      <c r="BM62" s="86">
        <v>42219</v>
      </c>
      <c r="BN62" s="87"/>
    </row>
    <row r="63" spans="1:66" s="14" customFormat="1" ht="91.5" customHeight="1" x14ac:dyDescent="0.25">
      <c r="A63" s="15"/>
      <c r="B63" s="16"/>
      <c r="C63" s="17"/>
      <c r="D63" s="17"/>
      <c r="E63" s="9"/>
      <c r="F63" s="16"/>
      <c r="G63" s="16"/>
      <c r="H63" s="16"/>
      <c r="I63" s="31"/>
      <c r="J63" s="31"/>
      <c r="K63" s="16"/>
      <c r="L63" s="43" t="s">
        <v>6</v>
      </c>
      <c r="M63" s="50" t="s">
        <v>555</v>
      </c>
      <c r="N63" s="44">
        <f>0.01*1644</f>
        <v>16.440000000000001</v>
      </c>
      <c r="O63" s="44"/>
      <c r="P63" s="44">
        <f>N63*0.08</f>
        <v>1.3152000000000001</v>
      </c>
      <c r="Q63" s="44">
        <f>N63*0.87</f>
        <v>14.302800000000001</v>
      </c>
      <c r="R63" s="44">
        <v>0</v>
      </c>
      <c r="S63" s="44">
        <f>N63*0.05</f>
        <v>0.82200000000000006</v>
      </c>
      <c r="T63" s="44">
        <f t="shared" ref="T63" si="25">P63+Q63+R63+S63</f>
        <v>16.440000000000001</v>
      </c>
      <c r="U63" s="34"/>
      <c r="V63" s="34"/>
      <c r="W63" s="34"/>
      <c r="X63" s="34"/>
      <c r="Y63" s="34"/>
      <c r="Z63" s="34"/>
      <c r="AA63" s="34"/>
      <c r="AB63" s="34"/>
      <c r="AC63" s="34"/>
      <c r="AD63" s="34"/>
      <c r="AE63" s="34"/>
      <c r="AF63" s="34"/>
      <c r="AG63" s="34"/>
      <c r="AH63" s="34"/>
      <c r="AI63" s="34"/>
      <c r="AJ63" s="34"/>
      <c r="AK63" s="34"/>
      <c r="AL63" s="34"/>
      <c r="AM63" s="34"/>
      <c r="AN63" s="34"/>
      <c r="AO63" s="34"/>
      <c r="AP63" s="34"/>
      <c r="AQ63" s="34"/>
      <c r="AR63" s="34"/>
      <c r="AS63" s="34"/>
      <c r="AT63" s="34"/>
      <c r="AU63" s="34"/>
      <c r="AV63" s="34"/>
      <c r="AW63" s="34"/>
      <c r="AX63" s="34"/>
      <c r="AY63" s="34"/>
      <c r="AZ63" s="34"/>
      <c r="BA63" s="34"/>
      <c r="BB63" s="34"/>
      <c r="BC63" s="34"/>
      <c r="BD63" s="34"/>
      <c r="BE63" s="34"/>
      <c r="BF63" s="34"/>
      <c r="BG63" s="34"/>
      <c r="BH63" s="34"/>
      <c r="BI63" s="34"/>
      <c r="BJ63" s="34"/>
      <c r="BK63" s="34"/>
      <c r="BL63" s="70">
        <f t="shared" si="1"/>
        <v>0</v>
      </c>
      <c r="BM63" s="11"/>
      <c r="BN63" s="60"/>
    </row>
    <row r="64" spans="1:66" s="14" customFormat="1" ht="87" customHeight="1" x14ac:dyDescent="0.25">
      <c r="A64" s="15"/>
      <c r="B64" s="16"/>
      <c r="C64" s="17"/>
      <c r="D64" s="17"/>
      <c r="E64" s="9"/>
      <c r="F64" s="16"/>
      <c r="G64" s="16"/>
      <c r="H64" s="16"/>
      <c r="I64" s="31"/>
      <c r="J64" s="31"/>
      <c r="K64" s="16"/>
      <c r="L64" s="43" t="s">
        <v>29</v>
      </c>
      <c r="M64" s="50">
        <v>1</v>
      </c>
      <c r="N64" s="47">
        <v>12.5</v>
      </c>
      <c r="O64" s="47"/>
      <c r="P64" s="47">
        <v>0.75</v>
      </c>
      <c r="Q64" s="47">
        <v>1.53</v>
      </c>
      <c r="R64" s="47">
        <v>10.119999999999999</v>
      </c>
      <c r="S64" s="47">
        <v>0.1</v>
      </c>
      <c r="T64" s="44">
        <f t="shared" si="0"/>
        <v>12.499999999999998</v>
      </c>
      <c r="U64" s="34"/>
      <c r="V64" s="34"/>
      <c r="W64" s="34"/>
      <c r="X64" s="34"/>
      <c r="Y64" s="34"/>
      <c r="Z64" s="34"/>
      <c r="AA64" s="34"/>
      <c r="AB64" s="34"/>
      <c r="AC64" s="34"/>
      <c r="AD64" s="34"/>
      <c r="AE64" s="34"/>
      <c r="AF64" s="34"/>
      <c r="AG64" s="34"/>
      <c r="AH64" s="34"/>
      <c r="AI64" s="34"/>
      <c r="AJ64" s="34"/>
      <c r="AK64" s="34"/>
      <c r="AL64" s="34"/>
      <c r="AM64" s="34"/>
      <c r="AN64" s="34"/>
      <c r="AO64" s="34"/>
      <c r="AP64" s="34"/>
      <c r="AQ64" s="34"/>
      <c r="AR64" s="34"/>
      <c r="AS64" s="34"/>
      <c r="AT64" s="34"/>
      <c r="AU64" s="34"/>
      <c r="AV64" s="34"/>
      <c r="AW64" s="34"/>
      <c r="AX64" s="34"/>
      <c r="AY64" s="34"/>
      <c r="AZ64" s="34"/>
      <c r="BA64" s="34"/>
      <c r="BB64" s="34"/>
      <c r="BC64" s="34"/>
      <c r="BD64" s="34"/>
      <c r="BE64" s="34"/>
      <c r="BF64" s="34"/>
      <c r="BG64" s="34"/>
      <c r="BH64" s="34"/>
      <c r="BI64" s="34"/>
      <c r="BJ64" s="34"/>
      <c r="BK64" s="34"/>
      <c r="BL64" s="70">
        <f t="shared" si="1"/>
        <v>0</v>
      </c>
      <c r="BM64" s="11"/>
      <c r="BN64" s="60"/>
    </row>
    <row r="65" spans="1:66" s="14" customFormat="1" ht="91.5" customHeight="1" x14ac:dyDescent="0.25">
      <c r="A65" s="15"/>
      <c r="B65" s="16"/>
      <c r="C65" s="17"/>
      <c r="D65" s="17"/>
      <c r="E65" s="9"/>
      <c r="F65" s="16"/>
      <c r="G65" s="16"/>
      <c r="H65" s="16"/>
      <c r="I65" s="31"/>
      <c r="J65" s="31"/>
      <c r="K65" s="16"/>
      <c r="L65" s="43" t="s">
        <v>9</v>
      </c>
      <c r="M65" s="44">
        <v>1</v>
      </c>
      <c r="N65" s="44">
        <f>T65</f>
        <v>58.335000000000001</v>
      </c>
      <c r="O65" s="44"/>
      <c r="P65" s="44">
        <v>3.91</v>
      </c>
      <c r="Q65" s="44">
        <v>12.087</v>
      </c>
      <c r="R65" s="44">
        <f>39*1.072</f>
        <v>41.808</v>
      </c>
      <c r="S65" s="44">
        <v>0.53</v>
      </c>
      <c r="T65" s="44">
        <f t="shared" ref="T65" si="26">P65+Q65+R65+S65</f>
        <v>58.335000000000001</v>
      </c>
      <c r="U65" s="34"/>
      <c r="V65" s="34"/>
      <c r="W65" s="34"/>
      <c r="X65" s="34"/>
      <c r="Y65" s="34"/>
      <c r="Z65" s="34"/>
      <c r="AA65" s="34"/>
      <c r="AB65" s="34"/>
      <c r="AC65" s="34"/>
      <c r="AD65" s="34"/>
      <c r="AE65" s="34"/>
      <c r="AF65" s="34"/>
      <c r="AG65" s="34"/>
      <c r="AH65" s="34"/>
      <c r="AI65" s="34"/>
      <c r="AJ65" s="34"/>
      <c r="AK65" s="34"/>
      <c r="AL65" s="34"/>
      <c r="AM65" s="34"/>
      <c r="AN65" s="34"/>
      <c r="AO65" s="34"/>
      <c r="AP65" s="34"/>
      <c r="AQ65" s="34"/>
      <c r="AR65" s="34"/>
      <c r="AS65" s="34"/>
      <c r="AT65" s="34"/>
      <c r="AU65" s="34"/>
      <c r="AV65" s="34"/>
      <c r="AW65" s="34"/>
      <c r="AX65" s="34"/>
      <c r="AY65" s="34"/>
      <c r="AZ65" s="34"/>
      <c r="BA65" s="34"/>
      <c r="BB65" s="34"/>
      <c r="BC65" s="34"/>
      <c r="BD65" s="34"/>
      <c r="BE65" s="34"/>
      <c r="BF65" s="34"/>
      <c r="BG65" s="34"/>
      <c r="BH65" s="34"/>
      <c r="BI65" s="34"/>
      <c r="BJ65" s="34"/>
      <c r="BK65" s="34"/>
      <c r="BL65" s="70">
        <f t="shared" si="1"/>
        <v>0</v>
      </c>
      <c r="BM65" s="11"/>
      <c r="BN65" s="60"/>
    </row>
    <row r="66" spans="1:66" s="14" customFormat="1" ht="93.6" customHeight="1" x14ac:dyDescent="0.25">
      <c r="A66" s="15"/>
      <c r="B66" s="16"/>
      <c r="C66" s="17"/>
      <c r="D66" s="17"/>
      <c r="E66" s="9"/>
      <c r="F66" s="16"/>
      <c r="G66" s="16"/>
      <c r="H66" s="16"/>
      <c r="I66" s="31"/>
      <c r="J66" s="31"/>
      <c r="K66" s="16"/>
      <c r="L66" s="43" t="s">
        <v>12</v>
      </c>
      <c r="M66" s="50" t="s">
        <v>618</v>
      </c>
      <c r="N66" s="47">
        <v>489.62099999999998</v>
      </c>
      <c r="O66" s="47"/>
      <c r="P66" s="47">
        <v>14.64</v>
      </c>
      <c r="Q66" s="47">
        <v>52.744999999999997</v>
      </c>
      <c r="R66" s="47">
        <f>389.11*1.072</f>
        <v>417.12592000000006</v>
      </c>
      <c r="S66" s="47">
        <v>5.1100000000000003</v>
      </c>
      <c r="T66" s="44">
        <f t="shared" si="0"/>
        <v>489.62092000000007</v>
      </c>
      <c r="U66" s="34"/>
      <c r="V66" s="34"/>
      <c r="W66" s="34"/>
      <c r="X66" s="34"/>
      <c r="Y66" s="34"/>
      <c r="Z66" s="34"/>
      <c r="AA66" s="34"/>
      <c r="AB66" s="34"/>
      <c r="AC66" s="34"/>
      <c r="AD66" s="34"/>
      <c r="AE66" s="34"/>
      <c r="AF66" s="34"/>
      <c r="AG66" s="34"/>
      <c r="AH66" s="34"/>
      <c r="AI66" s="34"/>
      <c r="AJ66" s="34"/>
      <c r="AK66" s="34"/>
      <c r="AL66" s="34"/>
      <c r="AM66" s="34"/>
      <c r="AN66" s="34"/>
      <c r="AO66" s="34"/>
      <c r="AP66" s="34"/>
      <c r="AQ66" s="34"/>
      <c r="AR66" s="34"/>
      <c r="AS66" s="34"/>
      <c r="AT66" s="34"/>
      <c r="AU66" s="34"/>
      <c r="AV66" s="34"/>
      <c r="AW66" s="34"/>
      <c r="AX66" s="34"/>
      <c r="AY66" s="34"/>
      <c r="AZ66" s="34"/>
      <c r="BA66" s="34"/>
      <c r="BB66" s="34"/>
      <c r="BC66" s="34"/>
      <c r="BD66" s="34"/>
      <c r="BE66" s="34"/>
      <c r="BF66" s="34"/>
      <c r="BG66" s="34"/>
      <c r="BH66" s="34"/>
      <c r="BI66" s="34"/>
      <c r="BJ66" s="34"/>
      <c r="BK66" s="34"/>
      <c r="BL66" s="70">
        <f t="shared" si="1"/>
        <v>0</v>
      </c>
      <c r="BM66" s="11"/>
      <c r="BN66" s="60"/>
    </row>
    <row r="67" spans="1:66" s="42" customFormat="1" ht="65.25" customHeight="1" x14ac:dyDescent="0.25">
      <c r="A67" s="39"/>
      <c r="B67" s="40"/>
      <c r="C67" s="41"/>
      <c r="D67" s="41"/>
      <c r="E67" s="30"/>
      <c r="F67" s="40"/>
      <c r="G67" s="40"/>
      <c r="H67" s="40"/>
      <c r="I67" s="40"/>
      <c r="J67" s="40"/>
      <c r="K67" s="40"/>
      <c r="L67" s="43" t="s">
        <v>26</v>
      </c>
      <c r="M67" s="50">
        <v>1</v>
      </c>
      <c r="N67" s="47">
        <v>28.14</v>
      </c>
      <c r="O67" s="47"/>
      <c r="P67" s="47">
        <v>1.67</v>
      </c>
      <c r="Q67" s="47">
        <v>2.06</v>
      </c>
      <c r="R67" s="47">
        <v>24.05</v>
      </c>
      <c r="S67" s="47">
        <v>0.36</v>
      </c>
      <c r="T67" s="44">
        <f t="shared" si="0"/>
        <v>28.14</v>
      </c>
      <c r="U67" s="52"/>
      <c r="V67" s="52"/>
      <c r="W67" s="52"/>
      <c r="X67" s="52"/>
      <c r="Y67" s="52"/>
      <c r="Z67" s="52"/>
      <c r="AA67" s="52"/>
      <c r="AB67" s="52"/>
      <c r="AC67" s="52"/>
      <c r="AD67" s="52"/>
      <c r="AE67" s="52"/>
      <c r="AF67" s="52"/>
      <c r="AG67" s="52"/>
      <c r="AH67" s="52"/>
      <c r="AI67" s="52"/>
      <c r="AJ67" s="52"/>
      <c r="AK67" s="52"/>
      <c r="AL67" s="52"/>
      <c r="AM67" s="52"/>
      <c r="AN67" s="52"/>
      <c r="AO67" s="52"/>
      <c r="AP67" s="52"/>
      <c r="AQ67" s="52"/>
      <c r="AR67" s="52"/>
      <c r="AS67" s="52"/>
      <c r="AT67" s="52"/>
      <c r="AU67" s="52"/>
      <c r="AV67" s="52"/>
      <c r="AW67" s="52"/>
      <c r="AX67" s="52"/>
      <c r="AY67" s="52"/>
      <c r="AZ67" s="52"/>
      <c r="BA67" s="52"/>
      <c r="BB67" s="52"/>
      <c r="BC67" s="52"/>
      <c r="BD67" s="52"/>
      <c r="BE67" s="52"/>
      <c r="BF67" s="52"/>
      <c r="BG67" s="52"/>
      <c r="BH67" s="52"/>
      <c r="BI67" s="52"/>
      <c r="BJ67" s="52"/>
      <c r="BK67" s="52"/>
      <c r="BL67" s="70">
        <f t="shared" si="1"/>
        <v>0</v>
      </c>
      <c r="BM67" s="52"/>
      <c r="BN67" s="62"/>
    </row>
    <row r="68" spans="1:66" s="88" customFormat="1" ht="147" customHeight="1" x14ac:dyDescent="0.25">
      <c r="A68" s="75" t="s">
        <v>85</v>
      </c>
      <c r="B68" s="76" t="s">
        <v>173</v>
      </c>
      <c r="C68" s="77">
        <v>466.1</v>
      </c>
      <c r="D68" s="77"/>
      <c r="E68" s="78">
        <v>5</v>
      </c>
      <c r="F68" s="76" t="s">
        <v>262</v>
      </c>
      <c r="G68" s="76" t="s">
        <v>33</v>
      </c>
      <c r="H68" s="76" t="s">
        <v>355</v>
      </c>
      <c r="I68" s="79" t="s">
        <v>435</v>
      </c>
      <c r="J68" s="79" t="s">
        <v>36</v>
      </c>
      <c r="K68" s="76" t="s">
        <v>620</v>
      </c>
      <c r="L68" s="80" t="s">
        <v>16</v>
      </c>
      <c r="M68" s="81">
        <f>BB68</f>
        <v>0.45</v>
      </c>
      <c r="N68" s="82">
        <f>0.45*1273</f>
        <v>572.85</v>
      </c>
      <c r="O68" s="82"/>
      <c r="P68" s="82">
        <f>N68*0.08</f>
        <v>45.828000000000003</v>
      </c>
      <c r="Q68" s="82">
        <f>N68*0.86</f>
        <v>492.65100000000001</v>
      </c>
      <c r="R68" s="82">
        <v>0</v>
      </c>
      <c r="S68" s="82">
        <f>N68*0.06</f>
        <v>34.371000000000002</v>
      </c>
      <c r="T68" s="83">
        <f t="shared" si="0"/>
        <v>572.85</v>
      </c>
      <c r="U68" s="84"/>
      <c r="V68" s="84"/>
      <c r="W68" s="84"/>
      <c r="X68" s="84"/>
      <c r="Y68" s="84"/>
      <c r="Z68" s="84"/>
      <c r="AA68" s="84"/>
      <c r="AB68" s="84"/>
      <c r="AC68" s="84"/>
      <c r="AD68" s="84"/>
      <c r="AE68" s="84"/>
      <c r="AF68" s="84"/>
      <c r="AG68" s="84"/>
      <c r="AH68" s="84"/>
      <c r="AI68" s="84"/>
      <c r="AJ68" s="84"/>
      <c r="AK68" s="84"/>
      <c r="AL68" s="84"/>
      <c r="AM68" s="84"/>
      <c r="AN68" s="84"/>
      <c r="AO68" s="84"/>
      <c r="AP68" s="84"/>
      <c r="AQ68" s="84"/>
      <c r="AR68" s="84"/>
      <c r="AS68" s="84"/>
      <c r="AT68" s="84"/>
      <c r="AU68" s="84"/>
      <c r="AV68" s="84"/>
      <c r="AW68" s="84"/>
      <c r="AX68" s="84"/>
      <c r="AY68" s="84"/>
      <c r="AZ68" s="84"/>
      <c r="BA68" s="84"/>
      <c r="BB68" s="84">
        <v>0.45</v>
      </c>
      <c r="BC68" s="84">
        <f>BB68*1273</f>
        <v>572.85</v>
      </c>
      <c r="BD68" s="84"/>
      <c r="BE68" s="84"/>
      <c r="BF68" s="84"/>
      <c r="BG68" s="84"/>
      <c r="BH68" s="84"/>
      <c r="BI68" s="84"/>
      <c r="BJ68" s="84"/>
      <c r="BK68" s="84"/>
      <c r="BL68" s="85">
        <f t="shared" ref="BL68:BL131" si="27">V68+Y68+AA68+AC68+AE68+AF68+AH68+AJ68+AL68+AN68+AO68+AQ68+AS68+AU68+AW68+AY68+BA68+BC68+BE68+BG68+BI68+BK68</f>
        <v>572.85</v>
      </c>
      <c r="BM68" s="86">
        <v>42140</v>
      </c>
      <c r="BN68" s="87" t="s">
        <v>621</v>
      </c>
    </row>
    <row r="69" spans="1:66" s="88" customFormat="1" ht="248.25" customHeight="1" x14ac:dyDescent="0.25">
      <c r="A69" s="75" t="s">
        <v>86</v>
      </c>
      <c r="B69" s="76" t="s">
        <v>174</v>
      </c>
      <c r="C69" s="77">
        <v>466.1</v>
      </c>
      <c r="D69" s="77">
        <v>466.1</v>
      </c>
      <c r="E69" s="78">
        <v>15</v>
      </c>
      <c r="F69" s="76" t="s">
        <v>263</v>
      </c>
      <c r="G69" s="76" t="s">
        <v>320</v>
      </c>
      <c r="H69" s="76" t="s">
        <v>356</v>
      </c>
      <c r="I69" s="79" t="s">
        <v>436</v>
      </c>
      <c r="J69" s="79" t="s">
        <v>505</v>
      </c>
      <c r="K69" s="76" t="s">
        <v>622</v>
      </c>
      <c r="L69" s="187" t="s">
        <v>16</v>
      </c>
      <c r="M69" s="189">
        <f>BB69</f>
        <v>0.09</v>
      </c>
      <c r="N69" s="191">
        <f t="shared" ref="N69" si="28">0.09*1273</f>
        <v>114.57</v>
      </c>
      <c r="O69" s="82"/>
      <c r="P69" s="191">
        <f t="shared" ref="P69" si="29">N69*0.08</f>
        <v>9.1655999999999995</v>
      </c>
      <c r="Q69" s="191">
        <f t="shared" ref="Q69" si="30">N69*0.86</f>
        <v>98.530199999999994</v>
      </c>
      <c r="R69" s="191">
        <v>0</v>
      </c>
      <c r="S69" s="191">
        <f t="shared" ref="S69" si="31">N69*0.06</f>
        <v>6.8741999999999992</v>
      </c>
      <c r="T69" s="193">
        <f t="shared" ref="T69" si="32">P69+Q69+R69+S69</f>
        <v>114.57</v>
      </c>
      <c r="U69" s="84"/>
      <c r="V69" s="84"/>
      <c r="W69" s="84"/>
      <c r="X69" s="84"/>
      <c r="Y69" s="84"/>
      <c r="Z69" s="84"/>
      <c r="AA69" s="84"/>
      <c r="AB69" s="84"/>
      <c r="AC69" s="84"/>
      <c r="AD69" s="84"/>
      <c r="AE69" s="84"/>
      <c r="AF69" s="84"/>
      <c r="AG69" s="84"/>
      <c r="AH69" s="84"/>
      <c r="AI69" s="84"/>
      <c r="AJ69" s="84"/>
      <c r="AK69" s="84"/>
      <c r="AL69" s="84"/>
      <c r="AM69" s="84"/>
      <c r="AN69" s="84"/>
      <c r="AO69" s="84"/>
      <c r="AP69" s="84"/>
      <c r="AQ69" s="84"/>
      <c r="AR69" s="84"/>
      <c r="AS69" s="84"/>
      <c r="AT69" s="84"/>
      <c r="AU69" s="84"/>
      <c r="AV69" s="84"/>
      <c r="AW69" s="84"/>
      <c r="AX69" s="84"/>
      <c r="AY69" s="84"/>
      <c r="AZ69" s="84"/>
      <c r="BA69" s="84"/>
      <c r="BB69" s="181">
        <v>0.09</v>
      </c>
      <c r="BC69" s="181">
        <f>BB69*1273</f>
        <v>114.57</v>
      </c>
      <c r="BD69" s="84"/>
      <c r="BE69" s="84"/>
      <c r="BF69" s="84"/>
      <c r="BG69" s="84"/>
      <c r="BH69" s="84"/>
      <c r="BI69" s="84"/>
      <c r="BJ69" s="84"/>
      <c r="BK69" s="84"/>
      <c r="BL69" s="85">
        <f t="shared" si="27"/>
        <v>114.57</v>
      </c>
      <c r="BM69" s="86">
        <v>42198</v>
      </c>
      <c r="BN69" s="183" t="s">
        <v>623</v>
      </c>
    </row>
    <row r="70" spans="1:66" s="88" customFormat="1" ht="278.25" customHeight="1" x14ac:dyDescent="0.25">
      <c r="A70" s="75" t="s">
        <v>87</v>
      </c>
      <c r="B70" s="76" t="s">
        <v>175</v>
      </c>
      <c r="C70" s="77">
        <v>466.1</v>
      </c>
      <c r="D70" s="77">
        <v>466.1</v>
      </c>
      <c r="E70" s="78">
        <v>15</v>
      </c>
      <c r="F70" s="76" t="s">
        <v>264</v>
      </c>
      <c r="G70" s="76" t="s">
        <v>320</v>
      </c>
      <c r="H70" s="76" t="s">
        <v>357</v>
      </c>
      <c r="I70" s="79" t="s">
        <v>437</v>
      </c>
      <c r="J70" s="79" t="s">
        <v>506</v>
      </c>
      <c r="K70" s="76" t="s">
        <v>622</v>
      </c>
      <c r="L70" s="188"/>
      <c r="M70" s="190"/>
      <c r="N70" s="192"/>
      <c r="O70" s="82"/>
      <c r="P70" s="192"/>
      <c r="Q70" s="192"/>
      <c r="R70" s="192"/>
      <c r="S70" s="192"/>
      <c r="T70" s="194"/>
      <c r="U70" s="84"/>
      <c r="V70" s="84"/>
      <c r="W70" s="84"/>
      <c r="X70" s="84"/>
      <c r="Y70" s="84"/>
      <c r="Z70" s="84"/>
      <c r="AA70" s="84"/>
      <c r="AB70" s="84"/>
      <c r="AC70" s="84"/>
      <c r="AD70" s="84"/>
      <c r="AE70" s="84"/>
      <c r="AF70" s="84"/>
      <c r="AG70" s="84"/>
      <c r="AH70" s="84"/>
      <c r="AI70" s="84"/>
      <c r="AJ70" s="84"/>
      <c r="AK70" s="84"/>
      <c r="AL70" s="84"/>
      <c r="AM70" s="84"/>
      <c r="AN70" s="84"/>
      <c r="AO70" s="84"/>
      <c r="AP70" s="84"/>
      <c r="AQ70" s="84"/>
      <c r="AR70" s="84"/>
      <c r="AS70" s="84"/>
      <c r="AT70" s="84"/>
      <c r="AU70" s="84"/>
      <c r="AV70" s="84"/>
      <c r="AW70" s="84"/>
      <c r="AX70" s="84"/>
      <c r="AY70" s="84"/>
      <c r="AZ70" s="84"/>
      <c r="BA70" s="84"/>
      <c r="BB70" s="182"/>
      <c r="BC70" s="182"/>
      <c r="BD70" s="84"/>
      <c r="BE70" s="84"/>
      <c r="BF70" s="84"/>
      <c r="BG70" s="84"/>
      <c r="BH70" s="84"/>
      <c r="BI70" s="84"/>
      <c r="BJ70" s="84"/>
      <c r="BK70" s="84"/>
      <c r="BL70" s="85">
        <f t="shared" si="27"/>
        <v>0</v>
      </c>
      <c r="BM70" s="86">
        <v>42204</v>
      </c>
      <c r="BN70" s="184"/>
    </row>
    <row r="71" spans="1:66" s="88" customFormat="1" ht="147" customHeight="1" x14ac:dyDescent="0.25">
      <c r="A71" s="75" t="s">
        <v>88</v>
      </c>
      <c r="B71" s="76" t="s">
        <v>176</v>
      </c>
      <c r="C71" s="77">
        <v>466.1</v>
      </c>
      <c r="D71" s="77"/>
      <c r="E71" s="78">
        <v>3</v>
      </c>
      <c r="F71" s="76" t="s">
        <v>265</v>
      </c>
      <c r="G71" s="76" t="s">
        <v>33</v>
      </c>
      <c r="H71" s="76" t="s">
        <v>358</v>
      </c>
      <c r="I71" s="79" t="s">
        <v>438</v>
      </c>
      <c r="J71" s="79" t="s">
        <v>36</v>
      </c>
      <c r="K71" s="76"/>
      <c r="L71" s="80" t="s">
        <v>16</v>
      </c>
      <c r="M71" s="81">
        <f>BB71</f>
        <v>0.12</v>
      </c>
      <c r="N71" s="82">
        <f>0.12*1273</f>
        <v>152.76</v>
      </c>
      <c r="O71" s="82"/>
      <c r="P71" s="82">
        <f>N71*0.08</f>
        <v>12.220799999999999</v>
      </c>
      <c r="Q71" s="82">
        <f>N71*0.86</f>
        <v>131.37359999999998</v>
      </c>
      <c r="R71" s="82">
        <v>0</v>
      </c>
      <c r="S71" s="82">
        <f>N71*0.06</f>
        <v>9.1655999999999995</v>
      </c>
      <c r="T71" s="83">
        <f t="shared" ref="T71" si="33">P71+Q71+R71+S71</f>
        <v>152.76</v>
      </c>
      <c r="U71" s="84"/>
      <c r="V71" s="84"/>
      <c r="W71" s="84"/>
      <c r="X71" s="84"/>
      <c r="Y71" s="84"/>
      <c r="Z71" s="84"/>
      <c r="AA71" s="84"/>
      <c r="AB71" s="84"/>
      <c r="AC71" s="84"/>
      <c r="AD71" s="84"/>
      <c r="AE71" s="84"/>
      <c r="AF71" s="84"/>
      <c r="AG71" s="84"/>
      <c r="AH71" s="84"/>
      <c r="AI71" s="84"/>
      <c r="AJ71" s="84"/>
      <c r="AK71" s="84"/>
      <c r="AL71" s="84"/>
      <c r="AM71" s="84"/>
      <c r="AN71" s="84"/>
      <c r="AO71" s="84"/>
      <c r="AP71" s="84"/>
      <c r="AQ71" s="84"/>
      <c r="AR71" s="84"/>
      <c r="AS71" s="84"/>
      <c r="AT71" s="84"/>
      <c r="AU71" s="84"/>
      <c r="AV71" s="84"/>
      <c r="AW71" s="84"/>
      <c r="AX71" s="84"/>
      <c r="AY71" s="84"/>
      <c r="AZ71" s="84"/>
      <c r="BA71" s="84"/>
      <c r="BB71" s="84">
        <v>0.12</v>
      </c>
      <c r="BC71" s="84">
        <f>BB71*1273</f>
        <v>152.76</v>
      </c>
      <c r="BD71" s="84"/>
      <c r="BE71" s="84"/>
      <c r="BF71" s="84"/>
      <c r="BG71" s="84"/>
      <c r="BH71" s="84"/>
      <c r="BI71" s="84"/>
      <c r="BJ71" s="84"/>
      <c r="BK71" s="84"/>
      <c r="BL71" s="85">
        <f t="shared" si="27"/>
        <v>152.76</v>
      </c>
      <c r="BM71" s="86">
        <v>42143</v>
      </c>
      <c r="BN71" s="87" t="s">
        <v>624</v>
      </c>
    </row>
    <row r="72" spans="1:66" s="102" customFormat="1" ht="258" customHeight="1" x14ac:dyDescent="0.25">
      <c r="A72" s="89" t="s">
        <v>89</v>
      </c>
      <c r="B72" s="90" t="s">
        <v>177</v>
      </c>
      <c r="C72" s="91">
        <v>466.1</v>
      </c>
      <c r="D72" s="91"/>
      <c r="E72" s="92">
        <v>5</v>
      </c>
      <c r="F72" s="90" t="s">
        <v>266</v>
      </c>
      <c r="G72" s="90" t="s">
        <v>33</v>
      </c>
      <c r="H72" s="90" t="s">
        <v>359</v>
      </c>
      <c r="I72" s="93" t="s">
        <v>439</v>
      </c>
      <c r="J72" s="93" t="s">
        <v>507</v>
      </c>
      <c r="K72" s="90"/>
      <c r="L72" s="94" t="s">
        <v>16</v>
      </c>
      <c r="M72" s="95" t="str">
        <f>BB72</f>
        <v>0,04 с монтажом дополнительной стойки (укоса) к опоре ВЛ-0,4 кВ в точке врезки</v>
      </c>
      <c r="N72" s="96">
        <f>0.04*1273</f>
        <v>50.92</v>
      </c>
      <c r="O72" s="96"/>
      <c r="P72" s="96">
        <f>N72*0.08</f>
        <v>4.0735999999999999</v>
      </c>
      <c r="Q72" s="96">
        <f>N72*0.86</f>
        <v>43.791200000000003</v>
      </c>
      <c r="R72" s="96">
        <v>0</v>
      </c>
      <c r="S72" s="96">
        <f>N72*0.06</f>
        <v>3.0552000000000001</v>
      </c>
      <c r="T72" s="97">
        <f t="shared" ref="T72" si="34">P72+Q72+R72+S72</f>
        <v>50.92</v>
      </c>
      <c r="U72" s="98"/>
      <c r="V72" s="98"/>
      <c r="W72" s="98"/>
      <c r="X72" s="98"/>
      <c r="Y72" s="98"/>
      <c r="Z72" s="98"/>
      <c r="AA72" s="98"/>
      <c r="AB72" s="98"/>
      <c r="AC72" s="98"/>
      <c r="AD72" s="98"/>
      <c r="AE72" s="98"/>
      <c r="AF72" s="98"/>
      <c r="AG72" s="98"/>
      <c r="AH72" s="98"/>
      <c r="AI72" s="98"/>
      <c r="AJ72" s="98"/>
      <c r="AK72" s="98"/>
      <c r="AL72" s="98"/>
      <c r="AM72" s="98"/>
      <c r="AN72" s="98"/>
      <c r="AO72" s="98"/>
      <c r="AP72" s="98"/>
      <c r="AQ72" s="98"/>
      <c r="AR72" s="98"/>
      <c r="AS72" s="98"/>
      <c r="AT72" s="98"/>
      <c r="AU72" s="98"/>
      <c r="AV72" s="98"/>
      <c r="AW72" s="98"/>
      <c r="AX72" s="98"/>
      <c r="AY72" s="98"/>
      <c r="AZ72" s="98"/>
      <c r="BA72" s="98"/>
      <c r="BB72" s="98" t="s">
        <v>575</v>
      </c>
      <c r="BC72" s="98">
        <f>0.04*1273</f>
        <v>50.92</v>
      </c>
      <c r="BD72" s="98"/>
      <c r="BE72" s="98"/>
      <c r="BF72" s="98"/>
      <c r="BG72" s="98"/>
      <c r="BH72" s="98"/>
      <c r="BI72" s="98"/>
      <c r="BJ72" s="98"/>
      <c r="BK72" s="98"/>
      <c r="BL72" s="99">
        <f t="shared" si="27"/>
        <v>50.92</v>
      </c>
      <c r="BM72" s="100">
        <v>42163</v>
      </c>
      <c r="BN72" s="101"/>
    </row>
    <row r="73" spans="1:66" s="102" customFormat="1" ht="237" customHeight="1" x14ac:dyDescent="0.25">
      <c r="A73" s="89" t="s">
        <v>90</v>
      </c>
      <c r="B73" s="90" t="s">
        <v>178</v>
      </c>
      <c r="C73" s="91">
        <v>466.1</v>
      </c>
      <c r="D73" s="91">
        <v>466.1</v>
      </c>
      <c r="E73" s="92">
        <v>15</v>
      </c>
      <c r="F73" s="90" t="s">
        <v>267</v>
      </c>
      <c r="G73" s="90" t="s">
        <v>33</v>
      </c>
      <c r="H73" s="90" t="s">
        <v>360</v>
      </c>
      <c r="I73" s="93" t="s">
        <v>440</v>
      </c>
      <c r="J73" s="93" t="s">
        <v>508</v>
      </c>
      <c r="K73" s="90" t="s">
        <v>625</v>
      </c>
      <c r="L73" s="94" t="s">
        <v>16</v>
      </c>
      <c r="M73" s="95" t="str">
        <f>BB73</f>
        <v>0,19 с монтажом дополнительной стойки (укоса) к опоре ВЛ-0,4 кВ в точке врезки</v>
      </c>
      <c r="N73" s="96">
        <f>0.19*1273</f>
        <v>241.87</v>
      </c>
      <c r="O73" s="96"/>
      <c r="P73" s="96">
        <f>N73*0.08</f>
        <v>19.349600000000002</v>
      </c>
      <c r="Q73" s="96">
        <f>N73*0.86</f>
        <v>208.00819999999999</v>
      </c>
      <c r="R73" s="96">
        <v>0</v>
      </c>
      <c r="S73" s="96">
        <f>N73*0.06</f>
        <v>14.5122</v>
      </c>
      <c r="T73" s="97">
        <f t="shared" ref="T73" si="35">P73+Q73+R73+S73</f>
        <v>241.87</v>
      </c>
      <c r="U73" s="98"/>
      <c r="V73" s="98"/>
      <c r="W73" s="98"/>
      <c r="X73" s="98"/>
      <c r="Y73" s="98"/>
      <c r="Z73" s="98"/>
      <c r="AA73" s="98"/>
      <c r="AB73" s="98"/>
      <c r="AC73" s="98"/>
      <c r="AD73" s="98"/>
      <c r="AE73" s="98"/>
      <c r="AF73" s="98"/>
      <c r="AG73" s="98"/>
      <c r="AH73" s="98"/>
      <c r="AI73" s="98"/>
      <c r="AJ73" s="98"/>
      <c r="AK73" s="98"/>
      <c r="AL73" s="98"/>
      <c r="AM73" s="98"/>
      <c r="AN73" s="98"/>
      <c r="AO73" s="98"/>
      <c r="AP73" s="98"/>
      <c r="AQ73" s="98"/>
      <c r="AR73" s="98"/>
      <c r="AS73" s="98"/>
      <c r="AT73" s="98"/>
      <c r="AU73" s="98"/>
      <c r="AV73" s="98"/>
      <c r="AW73" s="98"/>
      <c r="AX73" s="98"/>
      <c r="AY73" s="98"/>
      <c r="AZ73" s="98"/>
      <c r="BA73" s="98"/>
      <c r="BB73" s="98" t="s">
        <v>626</v>
      </c>
      <c r="BC73" s="98">
        <f>0.19*1273</f>
        <v>241.87</v>
      </c>
      <c r="BD73" s="98"/>
      <c r="BE73" s="98"/>
      <c r="BF73" s="98"/>
      <c r="BG73" s="98"/>
      <c r="BH73" s="98"/>
      <c r="BI73" s="98"/>
      <c r="BJ73" s="98"/>
      <c r="BK73" s="98"/>
      <c r="BL73" s="99">
        <f t="shared" si="27"/>
        <v>241.87</v>
      </c>
      <c r="BM73" s="100">
        <v>42207</v>
      </c>
      <c r="BN73" s="101" t="s">
        <v>627</v>
      </c>
    </row>
    <row r="74" spans="1:66" s="88" customFormat="1" ht="246.75" customHeight="1" x14ac:dyDescent="0.25">
      <c r="A74" s="75" t="s">
        <v>91</v>
      </c>
      <c r="B74" s="76" t="s">
        <v>179</v>
      </c>
      <c r="C74" s="77">
        <v>466.1</v>
      </c>
      <c r="D74" s="77"/>
      <c r="E74" s="78">
        <v>12</v>
      </c>
      <c r="F74" s="76" t="s">
        <v>268</v>
      </c>
      <c r="G74" s="76" t="s">
        <v>33</v>
      </c>
      <c r="H74" s="76" t="s">
        <v>361</v>
      </c>
      <c r="I74" s="79" t="s">
        <v>441</v>
      </c>
      <c r="J74" s="79" t="s">
        <v>509</v>
      </c>
      <c r="K74" s="76" t="s">
        <v>628</v>
      </c>
      <c r="L74" s="80" t="s">
        <v>16</v>
      </c>
      <c r="M74" s="81" t="str">
        <f>BB74</f>
        <v>0,03 с монтажом дополнительной стойки (укоса) к опоре ВЛ-0,4 кВ в точке врезки</v>
      </c>
      <c r="N74" s="82">
        <f>0.03*1273</f>
        <v>38.19</v>
      </c>
      <c r="O74" s="82"/>
      <c r="P74" s="82">
        <f>N74*0.08</f>
        <v>3.0551999999999997</v>
      </c>
      <c r="Q74" s="82">
        <f>N74*0.86</f>
        <v>32.843399999999995</v>
      </c>
      <c r="R74" s="82">
        <v>0</v>
      </c>
      <c r="S74" s="82">
        <f>N74*0.06</f>
        <v>2.2913999999999999</v>
      </c>
      <c r="T74" s="83">
        <f t="shared" ref="T74" si="36">P74+Q74+R74+S74</f>
        <v>38.19</v>
      </c>
      <c r="U74" s="84"/>
      <c r="V74" s="84"/>
      <c r="W74" s="84"/>
      <c r="X74" s="84"/>
      <c r="Y74" s="84"/>
      <c r="Z74" s="84"/>
      <c r="AA74" s="84"/>
      <c r="AB74" s="84"/>
      <c r="AC74" s="84"/>
      <c r="AD74" s="84"/>
      <c r="AE74" s="84"/>
      <c r="AF74" s="84"/>
      <c r="AG74" s="84"/>
      <c r="AH74" s="84"/>
      <c r="AI74" s="84"/>
      <c r="AJ74" s="84"/>
      <c r="AK74" s="84"/>
      <c r="AL74" s="84"/>
      <c r="AM74" s="84"/>
      <c r="AN74" s="84"/>
      <c r="AO74" s="84"/>
      <c r="AP74" s="84"/>
      <c r="AQ74" s="84"/>
      <c r="AR74" s="84"/>
      <c r="AS74" s="84"/>
      <c r="AT74" s="84"/>
      <c r="AU74" s="84"/>
      <c r="AV74" s="84"/>
      <c r="AW74" s="84"/>
      <c r="AX74" s="84"/>
      <c r="AY74" s="84"/>
      <c r="AZ74" s="84"/>
      <c r="BA74" s="84"/>
      <c r="BB74" s="84" t="s">
        <v>629</v>
      </c>
      <c r="BC74" s="84">
        <f>0.03*1273</f>
        <v>38.19</v>
      </c>
      <c r="BD74" s="84"/>
      <c r="BE74" s="84"/>
      <c r="BF74" s="84"/>
      <c r="BG74" s="84"/>
      <c r="BH74" s="84"/>
      <c r="BI74" s="84"/>
      <c r="BJ74" s="84"/>
      <c r="BK74" s="84"/>
      <c r="BL74" s="85">
        <f t="shared" si="27"/>
        <v>38.19</v>
      </c>
      <c r="BM74" s="86">
        <v>42200</v>
      </c>
      <c r="BN74" s="87" t="s">
        <v>630</v>
      </c>
    </row>
    <row r="75" spans="1:66" s="102" customFormat="1" ht="277.5" x14ac:dyDescent="0.25">
      <c r="A75" s="89" t="s">
        <v>92</v>
      </c>
      <c r="B75" s="90" t="s">
        <v>180</v>
      </c>
      <c r="C75" s="91">
        <v>466.1</v>
      </c>
      <c r="D75" s="91">
        <v>466.1</v>
      </c>
      <c r="E75" s="92">
        <v>14.5</v>
      </c>
      <c r="F75" s="90" t="s">
        <v>269</v>
      </c>
      <c r="G75" s="90" t="s">
        <v>33</v>
      </c>
      <c r="H75" s="90" t="s">
        <v>362</v>
      </c>
      <c r="I75" s="93" t="s">
        <v>35</v>
      </c>
      <c r="J75" s="93" t="s">
        <v>510</v>
      </c>
      <c r="K75" s="90" t="s">
        <v>631</v>
      </c>
      <c r="L75" s="106" t="s">
        <v>15</v>
      </c>
      <c r="M75" s="103" t="s">
        <v>632</v>
      </c>
      <c r="N75" s="107">
        <f>T75</f>
        <v>257.32591200000002</v>
      </c>
      <c r="O75" s="107"/>
      <c r="P75" s="107">
        <v>8.2899999999999991</v>
      </c>
      <c r="Q75" s="107">
        <v>39.72</v>
      </c>
      <c r="R75" s="107">
        <f>162.346*1.072+25.97*1.3</f>
        <v>207.79591200000002</v>
      </c>
      <c r="S75" s="107">
        <v>1.52</v>
      </c>
      <c r="T75" s="107">
        <f>SUM(P75:S75)</f>
        <v>257.32591200000002</v>
      </c>
      <c r="U75" s="98"/>
      <c r="V75" s="98"/>
      <c r="W75" s="98"/>
      <c r="X75" s="98"/>
      <c r="Y75" s="98"/>
      <c r="Z75" s="98"/>
      <c r="AA75" s="98"/>
      <c r="AB75" s="98"/>
      <c r="AC75" s="98"/>
      <c r="AD75" s="98"/>
      <c r="AE75" s="98"/>
      <c r="AF75" s="98"/>
      <c r="AG75" s="98"/>
      <c r="AH75" s="98"/>
      <c r="AI75" s="98"/>
      <c r="AJ75" s="98"/>
      <c r="AK75" s="98"/>
      <c r="AL75" s="98"/>
      <c r="AM75" s="98"/>
      <c r="AN75" s="98"/>
      <c r="AO75" s="98"/>
      <c r="AP75" s="98"/>
      <c r="AQ75" s="98"/>
      <c r="AR75" s="98"/>
      <c r="AS75" s="98"/>
      <c r="AT75" s="98"/>
      <c r="AU75" s="98"/>
      <c r="AV75" s="98"/>
      <c r="AW75" s="98"/>
      <c r="AX75" s="98"/>
      <c r="AY75" s="98"/>
      <c r="AZ75" s="98" t="s">
        <v>632</v>
      </c>
      <c r="BA75" s="98">
        <v>257.33</v>
      </c>
      <c r="BB75" s="98"/>
      <c r="BC75" s="98"/>
      <c r="BD75" s="98"/>
      <c r="BE75" s="98"/>
      <c r="BF75" s="98"/>
      <c r="BG75" s="98"/>
      <c r="BH75" s="98"/>
      <c r="BI75" s="98"/>
      <c r="BJ75" s="98"/>
      <c r="BK75" s="98"/>
      <c r="BL75" s="99">
        <f t="shared" si="27"/>
        <v>257.33</v>
      </c>
      <c r="BM75" s="100">
        <v>42204</v>
      </c>
      <c r="BN75" s="101"/>
    </row>
    <row r="76" spans="1:66" s="102" customFormat="1" ht="147" customHeight="1" x14ac:dyDescent="0.25">
      <c r="A76" s="89" t="s">
        <v>93</v>
      </c>
      <c r="B76" s="90" t="s">
        <v>181</v>
      </c>
      <c r="C76" s="91">
        <v>466.1</v>
      </c>
      <c r="D76" s="91">
        <v>466.1</v>
      </c>
      <c r="E76" s="92">
        <v>14.5</v>
      </c>
      <c r="F76" s="90" t="s">
        <v>270</v>
      </c>
      <c r="G76" s="90" t="s">
        <v>33</v>
      </c>
      <c r="H76" s="90" t="s">
        <v>363</v>
      </c>
      <c r="I76" s="93" t="s">
        <v>35</v>
      </c>
      <c r="J76" s="93" t="s">
        <v>511</v>
      </c>
      <c r="K76" s="185" t="s">
        <v>579</v>
      </c>
      <c r="L76" s="165" t="s">
        <v>31</v>
      </c>
      <c r="M76" s="167">
        <f>BH76</f>
        <v>0.12</v>
      </c>
      <c r="N76" s="161">
        <f>M76*135.6*2</f>
        <v>32.543999999999997</v>
      </c>
      <c r="O76" s="96"/>
      <c r="P76" s="161">
        <f>N76*0.08</f>
        <v>2.6035199999999996</v>
      </c>
      <c r="Q76" s="161">
        <f>N76*0.9</f>
        <v>29.289599999999997</v>
      </c>
      <c r="R76" s="161">
        <v>0</v>
      </c>
      <c r="S76" s="161">
        <f>N76-P76-Q76</f>
        <v>0.65088000000000079</v>
      </c>
      <c r="T76" s="163">
        <f>P76+Q76+R76+S76</f>
        <v>32.543999999999997</v>
      </c>
      <c r="U76" s="98"/>
      <c r="V76" s="98"/>
      <c r="W76" s="98"/>
      <c r="X76" s="98"/>
      <c r="Y76" s="98"/>
      <c r="Z76" s="98"/>
      <c r="AA76" s="98"/>
      <c r="AB76" s="98"/>
      <c r="AC76" s="98"/>
      <c r="AD76" s="98"/>
      <c r="AE76" s="98"/>
      <c r="AF76" s="98"/>
      <c r="AG76" s="98"/>
      <c r="AH76" s="98"/>
      <c r="AI76" s="98"/>
      <c r="AJ76" s="98"/>
      <c r="AK76" s="98"/>
      <c r="AL76" s="98"/>
      <c r="AM76" s="98"/>
      <c r="AN76" s="98"/>
      <c r="AO76" s="98"/>
      <c r="AP76" s="98"/>
      <c r="AQ76" s="98"/>
      <c r="AR76" s="98"/>
      <c r="AS76" s="98"/>
      <c r="AT76" s="98"/>
      <c r="AU76" s="98"/>
      <c r="AV76" s="98"/>
      <c r="AW76" s="98"/>
      <c r="AX76" s="98"/>
      <c r="AY76" s="98"/>
      <c r="AZ76" s="98"/>
      <c r="BA76" s="98"/>
      <c r="BB76" s="98"/>
      <c r="BC76" s="98"/>
      <c r="BD76" s="98"/>
      <c r="BE76" s="98"/>
      <c r="BF76" s="98"/>
      <c r="BG76" s="98"/>
      <c r="BH76" s="158">
        <v>0.12</v>
      </c>
      <c r="BI76" s="158">
        <f>BH76*135.6*2</f>
        <v>32.543999999999997</v>
      </c>
      <c r="BJ76" s="98"/>
      <c r="BK76" s="98"/>
      <c r="BL76" s="99">
        <f t="shared" si="27"/>
        <v>32.543999999999997</v>
      </c>
      <c r="BM76" s="100">
        <v>42198</v>
      </c>
      <c r="BN76" s="101"/>
    </row>
    <row r="77" spans="1:66" s="102" customFormat="1" ht="147" customHeight="1" x14ac:dyDescent="0.25">
      <c r="A77" s="89" t="s">
        <v>95</v>
      </c>
      <c r="B77" s="90" t="s">
        <v>183</v>
      </c>
      <c r="C77" s="91">
        <v>466.1</v>
      </c>
      <c r="D77" s="91">
        <v>466.1</v>
      </c>
      <c r="E77" s="92">
        <v>14.5</v>
      </c>
      <c r="F77" s="90" t="s">
        <v>272</v>
      </c>
      <c r="G77" s="90" t="s">
        <v>33</v>
      </c>
      <c r="H77" s="90" t="s">
        <v>365</v>
      </c>
      <c r="I77" s="93" t="s">
        <v>35</v>
      </c>
      <c r="J77" s="93" t="s">
        <v>513</v>
      </c>
      <c r="K77" s="186"/>
      <c r="L77" s="166"/>
      <c r="M77" s="168"/>
      <c r="N77" s="162"/>
      <c r="O77" s="96"/>
      <c r="P77" s="162"/>
      <c r="Q77" s="162"/>
      <c r="R77" s="162"/>
      <c r="S77" s="162"/>
      <c r="T77" s="164"/>
      <c r="U77" s="98"/>
      <c r="V77" s="98"/>
      <c r="W77" s="98"/>
      <c r="X77" s="98"/>
      <c r="Y77" s="98"/>
      <c r="Z77" s="98"/>
      <c r="AA77" s="98"/>
      <c r="AB77" s="98"/>
      <c r="AC77" s="98"/>
      <c r="AD77" s="98"/>
      <c r="AE77" s="98"/>
      <c r="AF77" s="98"/>
      <c r="AG77" s="98"/>
      <c r="AH77" s="98"/>
      <c r="AI77" s="98"/>
      <c r="AJ77" s="98"/>
      <c r="AK77" s="98"/>
      <c r="AL77" s="98"/>
      <c r="AM77" s="98"/>
      <c r="AN77" s="98"/>
      <c r="AO77" s="98"/>
      <c r="AP77" s="98"/>
      <c r="AQ77" s="98"/>
      <c r="AR77" s="98"/>
      <c r="AS77" s="98"/>
      <c r="AT77" s="98"/>
      <c r="AU77" s="98"/>
      <c r="AV77" s="98"/>
      <c r="AW77" s="98"/>
      <c r="AX77" s="98"/>
      <c r="AY77" s="98"/>
      <c r="AZ77" s="98"/>
      <c r="BA77" s="98"/>
      <c r="BB77" s="98"/>
      <c r="BC77" s="98"/>
      <c r="BD77" s="98"/>
      <c r="BE77" s="98"/>
      <c r="BF77" s="98"/>
      <c r="BG77" s="98"/>
      <c r="BH77" s="160"/>
      <c r="BI77" s="160"/>
      <c r="BJ77" s="98"/>
      <c r="BK77" s="98"/>
      <c r="BL77" s="99">
        <f t="shared" si="27"/>
        <v>0</v>
      </c>
      <c r="BM77" s="100">
        <v>42198</v>
      </c>
      <c r="BN77" s="101" t="s">
        <v>634</v>
      </c>
    </row>
    <row r="78" spans="1:66" s="102" customFormat="1" ht="409.5" customHeight="1" x14ac:dyDescent="0.25">
      <c r="A78" s="89" t="s">
        <v>94</v>
      </c>
      <c r="B78" s="90" t="s">
        <v>182</v>
      </c>
      <c r="C78" s="91">
        <v>466.1</v>
      </c>
      <c r="D78" s="91"/>
      <c r="E78" s="92">
        <v>15</v>
      </c>
      <c r="F78" s="90" t="s">
        <v>271</v>
      </c>
      <c r="G78" s="90" t="s">
        <v>33</v>
      </c>
      <c r="H78" s="90" t="s">
        <v>364</v>
      </c>
      <c r="I78" s="93" t="s">
        <v>442</v>
      </c>
      <c r="J78" s="93" t="s">
        <v>512</v>
      </c>
      <c r="K78" s="90"/>
      <c r="L78" s="94" t="s">
        <v>15</v>
      </c>
      <c r="M78" s="95" t="s">
        <v>563</v>
      </c>
      <c r="N78" s="97">
        <v>8.1999999999999993</v>
      </c>
      <c r="O78" s="97"/>
      <c r="P78" s="108">
        <v>0.26</v>
      </c>
      <c r="Q78" s="108">
        <v>1.1599999999999999</v>
      </c>
      <c r="R78" s="108">
        <v>6.7</v>
      </c>
      <c r="S78" s="108">
        <v>0.08</v>
      </c>
      <c r="T78" s="108">
        <f>P78+Q78+R78+S78</f>
        <v>8.2000000000000011</v>
      </c>
      <c r="U78" s="98"/>
      <c r="V78" s="98"/>
      <c r="W78" s="98"/>
      <c r="X78" s="98"/>
      <c r="Y78" s="98"/>
      <c r="Z78" s="98"/>
      <c r="AA78" s="98"/>
      <c r="AB78" s="98"/>
      <c r="AC78" s="98"/>
      <c r="AD78" s="98"/>
      <c r="AE78" s="98"/>
      <c r="AF78" s="98"/>
      <c r="AG78" s="98"/>
      <c r="AH78" s="98"/>
      <c r="AI78" s="98"/>
      <c r="AJ78" s="98"/>
      <c r="AK78" s="98"/>
      <c r="AL78" s="98"/>
      <c r="AM78" s="98"/>
      <c r="AN78" s="98"/>
      <c r="AO78" s="98"/>
      <c r="AP78" s="98"/>
      <c r="AQ78" s="98"/>
      <c r="AR78" s="98"/>
      <c r="AS78" s="98"/>
      <c r="AT78" s="98"/>
      <c r="AU78" s="98"/>
      <c r="AV78" s="98"/>
      <c r="AW78" s="98"/>
      <c r="AX78" s="98"/>
      <c r="AY78" s="98"/>
      <c r="AZ78" s="98" t="s">
        <v>563</v>
      </c>
      <c r="BA78" s="98">
        <v>8.1999999999999993</v>
      </c>
      <c r="BB78" s="98"/>
      <c r="BC78" s="98"/>
      <c r="BD78" s="98"/>
      <c r="BE78" s="98"/>
      <c r="BF78" s="98"/>
      <c r="BG78" s="98"/>
      <c r="BH78" s="98"/>
      <c r="BI78" s="98"/>
      <c r="BJ78" s="98"/>
      <c r="BK78" s="98"/>
      <c r="BL78" s="99">
        <f t="shared" si="27"/>
        <v>8.1999999999999993</v>
      </c>
      <c r="BM78" s="100">
        <v>42198</v>
      </c>
      <c r="BN78" s="101" t="s">
        <v>633</v>
      </c>
    </row>
    <row r="79" spans="1:66" s="88" customFormat="1" ht="147" customHeight="1" x14ac:dyDescent="0.25">
      <c r="A79" s="75" t="s">
        <v>96</v>
      </c>
      <c r="B79" s="76" t="s">
        <v>184</v>
      </c>
      <c r="C79" s="77">
        <v>466.1</v>
      </c>
      <c r="D79" s="77"/>
      <c r="E79" s="78">
        <v>15</v>
      </c>
      <c r="F79" s="76" t="s">
        <v>273</v>
      </c>
      <c r="G79" s="76" t="s">
        <v>319</v>
      </c>
      <c r="H79" s="76" t="s">
        <v>366</v>
      </c>
      <c r="I79" s="79" t="s">
        <v>443</v>
      </c>
      <c r="J79" s="79" t="s">
        <v>514</v>
      </c>
      <c r="K79" s="76"/>
      <c r="L79" s="80" t="s">
        <v>16</v>
      </c>
      <c r="M79" s="81">
        <f>BB79</f>
        <v>0.23</v>
      </c>
      <c r="N79" s="82">
        <f>0.23*1273</f>
        <v>292.79000000000002</v>
      </c>
      <c r="O79" s="82"/>
      <c r="P79" s="82">
        <f>N79*0.08</f>
        <v>23.423200000000001</v>
      </c>
      <c r="Q79" s="82">
        <f>N79*0.86</f>
        <v>251.79940000000002</v>
      </c>
      <c r="R79" s="82">
        <v>0</v>
      </c>
      <c r="S79" s="82">
        <f>N79*0.06</f>
        <v>17.567399999999999</v>
      </c>
      <c r="T79" s="83">
        <f t="shared" ref="T79" si="37">P79+Q79+R79+S79</f>
        <v>292.79000000000002</v>
      </c>
      <c r="U79" s="84"/>
      <c r="V79" s="84"/>
      <c r="W79" s="84"/>
      <c r="X79" s="84"/>
      <c r="Y79" s="84"/>
      <c r="Z79" s="84"/>
      <c r="AA79" s="84"/>
      <c r="AB79" s="84"/>
      <c r="AC79" s="84"/>
      <c r="AD79" s="84"/>
      <c r="AE79" s="84"/>
      <c r="AF79" s="84"/>
      <c r="AG79" s="84"/>
      <c r="AH79" s="84"/>
      <c r="AI79" s="84"/>
      <c r="AJ79" s="84"/>
      <c r="AK79" s="84"/>
      <c r="AL79" s="84"/>
      <c r="AM79" s="84"/>
      <c r="AN79" s="84"/>
      <c r="AO79" s="84"/>
      <c r="AP79" s="84"/>
      <c r="AQ79" s="84"/>
      <c r="AR79" s="84"/>
      <c r="AS79" s="84"/>
      <c r="AT79" s="84"/>
      <c r="AU79" s="84"/>
      <c r="AV79" s="84"/>
      <c r="AW79" s="84"/>
      <c r="AX79" s="84"/>
      <c r="AY79" s="84"/>
      <c r="AZ79" s="84"/>
      <c r="BA79" s="84"/>
      <c r="BB79" s="84">
        <v>0.23</v>
      </c>
      <c r="BC79" s="84">
        <f>BB79*1273</f>
        <v>292.79000000000002</v>
      </c>
      <c r="BD79" s="84"/>
      <c r="BE79" s="84"/>
      <c r="BF79" s="84"/>
      <c r="BG79" s="84"/>
      <c r="BH79" s="84"/>
      <c r="BI79" s="84"/>
      <c r="BJ79" s="84"/>
      <c r="BK79" s="84"/>
      <c r="BL79" s="85">
        <f t="shared" si="27"/>
        <v>292.79000000000002</v>
      </c>
      <c r="BM79" s="86">
        <v>42204</v>
      </c>
      <c r="BN79" s="87" t="s">
        <v>635</v>
      </c>
    </row>
    <row r="80" spans="1:66" s="102" customFormat="1" ht="268.5" customHeight="1" x14ac:dyDescent="0.25">
      <c r="A80" s="89" t="s">
        <v>97</v>
      </c>
      <c r="B80" s="90" t="s">
        <v>185</v>
      </c>
      <c r="C80" s="91">
        <v>466.1</v>
      </c>
      <c r="D80" s="91">
        <v>466.1</v>
      </c>
      <c r="E80" s="92">
        <v>15</v>
      </c>
      <c r="F80" s="90" t="s">
        <v>274</v>
      </c>
      <c r="G80" s="90" t="s">
        <v>33</v>
      </c>
      <c r="H80" s="90" t="s">
        <v>367</v>
      </c>
      <c r="I80" s="93" t="s">
        <v>444</v>
      </c>
      <c r="J80" s="93" t="s">
        <v>515</v>
      </c>
      <c r="K80" s="90" t="s">
        <v>636</v>
      </c>
      <c r="L80" s="103" t="str">
        <f>BD80</f>
        <v>установка дополнительной стойки (укоса) к опоре ВЛ-0,4 кВ в точке врезки</v>
      </c>
      <c r="M80" s="103" t="str">
        <f>BD80</f>
        <v>установка дополнительной стойки (укоса) к опоре ВЛ-0,4 кВ в точке врезки</v>
      </c>
      <c r="N80" s="103">
        <v>14.15</v>
      </c>
      <c r="O80" s="103"/>
      <c r="P80" s="103">
        <v>1.1299999999999999</v>
      </c>
      <c r="Q80" s="103">
        <v>12.17</v>
      </c>
      <c r="R80" s="103">
        <v>0</v>
      </c>
      <c r="S80" s="103">
        <v>0.85</v>
      </c>
      <c r="T80" s="103">
        <f>P80+Q80+R80+S80</f>
        <v>14.15</v>
      </c>
      <c r="U80" s="98"/>
      <c r="V80" s="98"/>
      <c r="W80" s="98"/>
      <c r="X80" s="98"/>
      <c r="Y80" s="98"/>
      <c r="Z80" s="98"/>
      <c r="AA80" s="98"/>
      <c r="AB80" s="98"/>
      <c r="AC80" s="98"/>
      <c r="AD80" s="98"/>
      <c r="AE80" s="98"/>
      <c r="AF80" s="98"/>
      <c r="AG80" s="98"/>
      <c r="AH80" s="98"/>
      <c r="AI80" s="98"/>
      <c r="AJ80" s="98"/>
      <c r="AK80" s="98"/>
      <c r="AL80" s="98"/>
      <c r="AM80" s="98"/>
      <c r="AN80" s="98"/>
      <c r="AO80" s="98"/>
      <c r="AP80" s="98"/>
      <c r="AQ80" s="98"/>
      <c r="AR80" s="98"/>
      <c r="AS80" s="98"/>
      <c r="AT80" s="98"/>
      <c r="AU80" s="98"/>
      <c r="AV80" s="98"/>
      <c r="AW80" s="98"/>
      <c r="AX80" s="98"/>
      <c r="AY80" s="98"/>
      <c r="AZ80" s="98"/>
      <c r="BA80" s="98"/>
      <c r="BB80" s="98"/>
      <c r="BC80" s="98"/>
      <c r="BD80" s="98" t="s">
        <v>637</v>
      </c>
      <c r="BE80" s="98">
        <v>14.15</v>
      </c>
      <c r="BF80" s="98"/>
      <c r="BG80" s="98"/>
      <c r="BH80" s="98"/>
      <c r="BI80" s="98"/>
      <c r="BJ80" s="98"/>
      <c r="BK80" s="98"/>
      <c r="BL80" s="99">
        <f t="shared" si="27"/>
        <v>14.15</v>
      </c>
      <c r="BM80" s="100">
        <v>42198</v>
      </c>
      <c r="BN80" s="101" t="s">
        <v>638</v>
      </c>
    </row>
    <row r="81" spans="1:66" s="102" customFormat="1" ht="147" customHeight="1" x14ac:dyDescent="0.25">
      <c r="A81" s="89" t="s">
        <v>98</v>
      </c>
      <c r="B81" s="90" t="s">
        <v>186</v>
      </c>
      <c r="C81" s="91">
        <v>466.1</v>
      </c>
      <c r="D81" s="91"/>
      <c r="E81" s="92">
        <v>14.5</v>
      </c>
      <c r="F81" s="90" t="s">
        <v>275</v>
      </c>
      <c r="G81" s="90" t="s">
        <v>33</v>
      </c>
      <c r="H81" s="90" t="s">
        <v>368</v>
      </c>
      <c r="I81" s="93" t="s">
        <v>445</v>
      </c>
      <c r="J81" s="93" t="s">
        <v>516</v>
      </c>
      <c r="K81" s="90" t="s">
        <v>639</v>
      </c>
      <c r="L81" s="94" t="s">
        <v>16</v>
      </c>
      <c r="M81" s="95">
        <f>BB81</f>
        <v>0.04</v>
      </c>
      <c r="N81" s="96">
        <f>0.04*1273</f>
        <v>50.92</v>
      </c>
      <c r="O81" s="96"/>
      <c r="P81" s="96">
        <f>N81*0.08</f>
        <v>4.0735999999999999</v>
      </c>
      <c r="Q81" s="96">
        <f>N81*0.86</f>
        <v>43.791200000000003</v>
      </c>
      <c r="R81" s="96">
        <v>0</v>
      </c>
      <c r="S81" s="96">
        <f>N81*0.06</f>
        <v>3.0552000000000001</v>
      </c>
      <c r="T81" s="97">
        <f t="shared" si="0"/>
        <v>50.92</v>
      </c>
      <c r="U81" s="98"/>
      <c r="V81" s="98"/>
      <c r="W81" s="98"/>
      <c r="X81" s="98"/>
      <c r="Y81" s="98"/>
      <c r="Z81" s="98"/>
      <c r="AA81" s="98"/>
      <c r="AB81" s="98"/>
      <c r="AC81" s="98"/>
      <c r="AD81" s="98"/>
      <c r="AE81" s="98"/>
      <c r="AF81" s="98"/>
      <c r="AG81" s="98"/>
      <c r="AH81" s="98"/>
      <c r="AI81" s="98"/>
      <c r="AJ81" s="98"/>
      <c r="AK81" s="98"/>
      <c r="AL81" s="98"/>
      <c r="AM81" s="98"/>
      <c r="AN81" s="98"/>
      <c r="AO81" s="98"/>
      <c r="AP81" s="98"/>
      <c r="AQ81" s="98"/>
      <c r="AR81" s="98"/>
      <c r="AS81" s="98"/>
      <c r="AT81" s="98"/>
      <c r="AU81" s="98"/>
      <c r="AV81" s="98"/>
      <c r="AW81" s="98"/>
      <c r="AX81" s="98"/>
      <c r="AY81" s="98"/>
      <c r="AZ81" s="98"/>
      <c r="BA81" s="98"/>
      <c r="BB81" s="98">
        <v>0.04</v>
      </c>
      <c r="BC81" s="98">
        <f>BB81*1273</f>
        <v>50.92</v>
      </c>
      <c r="BD81" s="98"/>
      <c r="BE81" s="98"/>
      <c r="BF81" s="98"/>
      <c r="BG81" s="98"/>
      <c r="BH81" s="98"/>
      <c r="BI81" s="98"/>
      <c r="BJ81" s="98"/>
      <c r="BK81" s="98"/>
      <c r="BL81" s="99">
        <f t="shared" si="27"/>
        <v>50.92</v>
      </c>
      <c r="BM81" s="100">
        <v>42222</v>
      </c>
      <c r="BN81" s="101" t="s">
        <v>640</v>
      </c>
    </row>
    <row r="82" spans="1:66" s="102" customFormat="1" ht="162" x14ac:dyDescent="0.25">
      <c r="A82" s="89" t="s">
        <v>99</v>
      </c>
      <c r="B82" s="90" t="s">
        <v>187</v>
      </c>
      <c r="C82" s="91">
        <v>466.1</v>
      </c>
      <c r="D82" s="91">
        <v>423.72879999999998</v>
      </c>
      <c r="E82" s="92">
        <v>15</v>
      </c>
      <c r="F82" s="90" t="s">
        <v>276</v>
      </c>
      <c r="G82" s="90" t="s">
        <v>33</v>
      </c>
      <c r="H82" s="90" t="s">
        <v>369</v>
      </c>
      <c r="I82" s="93" t="s">
        <v>446</v>
      </c>
      <c r="J82" s="93" t="s">
        <v>517</v>
      </c>
      <c r="K82" s="90"/>
      <c r="L82" s="94" t="s">
        <v>16</v>
      </c>
      <c r="M82" s="95">
        <f>BB82</f>
        <v>0.05</v>
      </c>
      <c r="N82" s="96">
        <f>0.05*1273</f>
        <v>63.650000000000006</v>
      </c>
      <c r="O82" s="96"/>
      <c r="P82" s="96">
        <f>N82*0.08</f>
        <v>5.0920000000000005</v>
      </c>
      <c r="Q82" s="96">
        <f>N82*0.86</f>
        <v>54.739000000000004</v>
      </c>
      <c r="R82" s="96">
        <v>0</v>
      </c>
      <c r="S82" s="96">
        <f>N82*0.06</f>
        <v>3.8190000000000004</v>
      </c>
      <c r="T82" s="97">
        <f t="shared" ref="T82" si="38">P82+Q82+R82+S82</f>
        <v>63.650000000000006</v>
      </c>
      <c r="U82" s="98"/>
      <c r="V82" s="98"/>
      <c r="W82" s="98"/>
      <c r="X82" s="98"/>
      <c r="Y82" s="98"/>
      <c r="Z82" s="98"/>
      <c r="AA82" s="98"/>
      <c r="AB82" s="98"/>
      <c r="AC82" s="98"/>
      <c r="AD82" s="98"/>
      <c r="AE82" s="98"/>
      <c r="AF82" s="98"/>
      <c r="AG82" s="98"/>
      <c r="AH82" s="98"/>
      <c r="AI82" s="98"/>
      <c r="AJ82" s="98"/>
      <c r="AK82" s="98"/>
      <c r="AL82" s="98"/>
      <c r="AM82" s="98"/>
      <c r="AN82" s="98"/>
      <c r="AO82" s="98"/>
      <c r="AP82" s="98"/>
      <c r="AQ82" s="98"/>
      <c r="AR82" s="98"/>
      <c r="AS82" s="98"/>
      <c r="AT82" s="98"/>
      <c r="AU82" s="98"/>
      <c r="AV82" s="98"/>
      <c r="AW82" s="98"/>
      <c r="AX82" s="98"/>
      <c r="AY82" s="98"/>
      <c r="AZ82" s="98"/>
      <c r="BA82" s="98"/>
      <c r="BB82" s="98">
        <v>0.05</v>
      </c>
      <c r="BC82" s="98">
        <f>BB82*1273</f>
        <v>63.650000000000006</v>
      </c>
      <c r="BD82" s="98"/>
      <c r="BE82" s="98"/>
      <c r="BF82" s="98"/>
      <c r="BG82" s="98"/>
      <c r="BH82" s="98"/>
      <c r="BI82" s="98"/>
      <c r="BJ82" s="98"/>
      <c r="BK82" s="98"/>
      <c r="BL82" s="99">
        <f t="shared" si="27"/>
        <v>63.650000000000006</v>
      </c>
      <c r="BM82" s="100">
        <v>42213</v>
      </c>
      <c r="BN82" s="101" t="s">
        <v>641</v>
      </c>
    </row>
    <row r="83" spans="1:66" s="88" customFormat="1" ht="147" customHeight="1" x14ac:dyDescent="0.25">
      <c r="A83" s="75" t="s">
        <v>100</v>
      </c>
      <c r="B83" s="76" t="s">
        <v>188</v>
      </c>
      <c r="C83" s="77">
        <v>466.1</v>
      </c>
      <c r="D83" s="77">
        <v>466.1</v>
      </c>
      <c r="E83" s="78">
        <v>5</v>
      </c>
      <c r="F83" s="76" t="s">
        <v>277</v>
      </c>
      <c r="G83" s="76" t="s">
        <v>33</v>
      </c>
      <c r="H83" s="76" t="s">
        <v>370</v>
      </c>
      <c r="I83" s="79" t="s">
        <v>447</v>
      </c>
      <c r="J83" s="79" t="s">
        <v>518</v>
      </c>
      <c r="K83" s="76" t="s">
        <v>644</v>
      </c>
      <c r="L83" s="80" t="s">
        <v>16</v>
      </c>
      <c r="M83" s="81">
        <f>BB83</f>
        <v>0.02</v>
      </c>
      <c r="N83" s="82">
        <f>0.02*1273</f>
        <v>25.46</v>
      </c>
      <c r="O83" s="82"/>
      <c r="P83" s="82">
        <f>N83*0.08</f>
        <v>2.0367999999999999</v>
      </c>
      <c r="Q83" s="82">
        <f>N83*0.86</f>
        <v>21.895600000000002</v>
      </c>
      <c r="R83" s="82">
        <v>0</v>
      </c>
      <c r="S83" s="82">
        <f>N83*0.06</f>
        <v>1.5276000000000001</v>
      </c>
      <c r="T83" s="83">
        <f t="shared" ref="T83" si="39">P83+Q83+R83+S83</f>
        <v>25.46</v>
      </c>
      <c r="U83" s="84"/>
      <c r="V83" s="84"/>
      <c r="W83" s="84"/>
      <c r="X83" s="84"/>
      <c r="Y83" s="84"/>
      <c r="Z83" s="84"/>
      <c r="AA83" s="84"/>
      <c r="AB83" s="84"/>
      <c r="AC83" s="84"/>
      <c r="AD83" s="84"/>
      <c r="AE83" s="84"/>
      <c r="AF83" s="84"/>
      <c r="AG83" s="84"/>
      <c r="AH83" s="84"/>
      <c r="AI83" s="84"/>
      <c r="AJ83" s="84"/>
      <c r="AK83" s="84"/>
      <c r="AL83" s="84"/>
      <c r="AM83" s="84"/>
      <c r="AN83" s="84"/>
      <c r="AO83" s="84"/>
      <c r="AP83" s="84"/>
      <c r="AQ83" s="84"/>
      <c r="AR83" s="84"/>
      <c r="AS83" s="84"/>
      <c r="AT83" s="84"/>
      <c r="AU83" s="84"/>
      <c r="AV83" s="84"/>
      <c r="AW83" s="84"/>
      <c r="AX83" s="84"/>
      <c r="AY83" s="84"/>
      <c r="AZ83" s="84"/>
      <c r="BA83" s="84"/>
      <c r="BB83" s="84">
        <v>0.02</v>
      </c>
      <c r="BC83" s="84">
        <f>BB83*1273</f>
        <v>25.46</v>
      </c>
      <c r="BD83" s="84"/>
      <c r="BE83" s="84"/>
      <c r="BF83" s="84"/>
      <c r="BG83" s="84"/>
      <c r="BH83" s="84"/>
      <c r="BI83" s="84"/>
      <c r="BJ83" s="84"/>
      <c r="BK83" s="84"/>
      <c r="BL83" s="85">
        <f t="shared" si="27"/>
        <v>25.46</v>
      </c>
      <c r="BM83" s="86">
        <v>42207</v>
      </c>
      <c r="BN83" s="87" t="s">
        <v>642</v>
      </c>
    </row>
    <row r="84" spans="1:66" s="102" customFormat="1" ht="306.75" customHeight="1" x14ac:dyDescent="0.25">
      <c r="A84" s="89" t="s">
        <v>101</v>
      </c>
      <c r="B84" s="90" t="s">
        <v>189</v>
      </c>
      <c r="C84" s="91">
        <v>466.1</v>
      </c>
      <c r="D84" s="91">
        <v>466.1</v>
      </c>
      <c r="E84" s="92">
        <v>3</v>
      </c>
      <c r="F84" s="90" t="s">
        <v>278</v>
      </c>
      <c r="G84" s="90" t="s">
        <v>33</v>
      </c>
      <c r="H84" s="90" t="s">
        <v>371</v>
      </c>
      <c r="I84" s="93" t="s">
        <v>448</v>
      </c>
      <c r="J84" s="93" t="s">
        <v>519</v>
      </c>
      <c r="K84" s="90" t="s">
        <v>643</v>
      </c>
      <c r="L84" s="94" t="s">
        <v>16</v>
      </c>
      <c r="M84" s="95">
        <f>BB84</f>
        <v>0.04</v>
      </c>
      <c r="N84" s="96">
        <f>0.04*1273</f>
        <v>50.92</v>
      </c>
      <c r="O84" s="96"/>
      <c r="P84" s="96">
        <f>N84*0.08</f>
        <v>4.0735999999999999</v>
      </c>
      <c r="Q84" s="96">
        <f>N84*0.86</f>
        <v>43.791200000000003</v>
      </c>
      <c r="R84" s="96">
        <v>0</v>
      </c>
      <c r="S84" s="96">
        <f>N84*0.06</f>
        <v>3.0552000000000001</v>
      </c>
      <c r="T84" s="97">
        <f t="shared" ref="T84" si="40">P84+Q84+R84+S84</f>
        <v>50.92</v>
      </c>
      <c r="U84" s="98"/>
      <c r="V84" s="98"/>
      <c r="W84" s="98"/>
      <c r="X84" s="98"/>
      <c r="Y84" s="98"/>
      <c r="Z84" s="98"/>
      <c r="AA84" s="98"/>
      <c r="AB84" s="98"/>
      <c r="AC84" s="98"/>
      <c r="AD84" s="98"/>
      <c r="AE84" s="98"/>
      <c r="AF84" s="98"/>
      <c r="AG84" s="98"/>
      <c r="AH84" s="98"/>
      <c r="AI84" s="98"/>
      <c r="AJ84" s="98"/>
      <c r="AK84" s="98"/>
      <c r="AL84" s="98"/>
      <c r="AM84" s="98"/>
      <c r="AN84" s="98"/>
      <c r="AO84" s="98"/>
      <c r="AP84" s="98"/>
      <c r="AQ84" s="98"/>
      <c r="AR84" s="98"/>
      <c r="AS84" s="98"/>
      <c r="AT84" s="98"/>
      <c r="AU84" s="98"/>
      <c r="AV84" s="98"/>
      <c r="AW84" s="98"/>
      <c r="AX84" s="98"/>
      <c r="AY84" s="98"/>
      <c r="AZ84" s="98"/>
      <c r="BA84" s="98"/>
      <c r="BB84" s="98">
        <v>0.04</v>
      </c>
      <c r="BC84" s="98">
        <f>BB84*1273</f>
        <v>50.92</v>
      </c>
      <c r="BD84" s="98"/>
      <c r="BE84" s="98"/>
      <c r="BF84" s="98"/>
      <c r="BG84" s="98"/>
      <c r="BH84" s="98"/>
      <c r="BI84" s="98"/>
      <c r="BJ84" s="98"/>
      <c r="BK84" s="98"/>
      <c r="BL84" s="99">
        <f t="shared" si="27"/>
        <v>50.92</v>
      </c>
      <c r="BM84" s="100">
        <v>42199</v>
      </c>
      <c r="BN84" s="101" t="s">
        <v>645</v>
      </c>
    </row>
    <row r="85" spans="1:66" s="88" customFormat="1" ht="138.75" x14ac:dyDescent="0.25">
      <c r="A85" s="75" t="s">
        <v>102</v>
      </c>
      <c r="B85" s="76" t="s">
        <v>190</v>
      </c>
      <c r="C85" s="77">
        <v>466.1</v>
      </c>
      <c r="D85" s="77">
        <v>537.20330000000001</v>
      </c>
      <c r="E85" s="78">
        <v>7</v>
      </c>
      <c r="F85" s="76" t="s">
        <v>279</v>
      </c>
      <c r="G85" s="76" t="s">
        <v>33</v>
      </c>
      <c r="H85" s="76" t="s">
        <v>372</v>
      </c>
      <c r="I85" s="79" t="s">
        <v>449</v>
      </c>
      <c r="J85" s="79" t="s">
        <v>520</v>
      </c>
      <c r="K85" s="76"/>
      <c r="L85" s="80"/>
      <c r="M85" s="81"/>
      <c r="N85" s="82">
        <f>N86+N87</f>
        <v>237.33999999999997</v>
      </c>
      <c r="O85" s="82"/>
      <c r="P85" s="82">
        <f>P86+P87</f>
        <v>18.591200000000001</v>
      </c>
      <c r="Q85" s="82">
        <f t="shared" ref="Q85:T85" si="41">Q86+Q87</f>
        <v>198.22039999999998</v>
      </c>
      <c r="R85" s="82">
        <f t="shared" si="41"/>
        <v>6.7</v>
      </c>
      <c r="S85" s="82">
        <f t="shared" si="41"/>
        <v>13.828399999999998</v>
      </c>
      <c r="T85" s="82">
        <f t="shared" si="41"/>
        <v>237.33999999999997</v>
      </c>
      <c r="U85" s="84"/>
      <c r="V85" s="84"/>
      <c r="W85" s="84"/>
      <c r="X85" s="84"/>
      <c r="Y85" s="84"/>
      <c r="Z85" s="84"/>
      <c r="AA85" s="84"/>
      <c r="AB85" s="84"/>
      <c r="AC85" s="84"/>
      <c r="AD85" s="84"/>
      <c r="AE85" s="84"/>
      <c r="AF85" s="84"/>
      <c r="AG85" s="84"/>
      <c r="AH85" s="84"/>
      <c r="AI85" s="84"/>
      <c r="AJ85" s="84"/>
      <c r="AK85" s="84"/>
      <c r="AL85" s="84"/>
      <c r="AM85" s="84"/>
      <c r="AN85" s="84"/>
      <c r="AO85" s="84"/>
      <c r="AP85" s="84"/>
      <c r="AQ85" s="84"/>
      <c r="AR85" s="84"/>
      <c r="AS85" s="84"/>
      <c r="AT85" s="84"/>
      <c r="AU85" s="84"/>
      <c r="AV85" s="84"/>
      <c r="AW85" s="84"/>
      <c r="AX85" s="84"/>
      <c r="AY85" s="84"/>
      <c r="AZ85" s="84" t="s">
        <v>563</v>
      </c>
      <c r="BA85" s="84">
        <v>8.1999999999999993</v>
      </c>
      <c r="BB85" s="84">
        <v>0.18</v>
      </c>
      <c r="BC85" s="84">
        <f>BB85*1273</f>
        <v>229.14</v>
      </c>
      <c r="BD85" s="84"/>
      <c r="BE85" s="84"/>
      <c r="BF85" s="84"/>
      <c r="BG85" s="84"/>
      <c r="BH85" s="84"/>
      <c r="BI85" s="84"/>
      <c r="BJ85" s="84"/>
      <c r="BK85" s="84"/>
      <c r="BL85" s="85">
        <f t="shared" si="27"/>
        <v>237.33999999999997</v>
      </c>
      <c r="BM85" s="86">
        <v>42199</v>
      </c>
      <c r="BN85" s="87" t="s">
        <v>646</v>
      </c>
    </row>
    <row r="86" spans="1:66" s="14" customFormat="1" ht="95.1" customHeight="1" x14ac:dyDescent="0.25">
      <c r="A86" s="15"/>
      <c r="B86" s="16"/>
      <c r="C86" s="17"/>
      <c r="D86" s="17"/>
      <c r="E86" s="9"/>
      <c r="F86" s="16"/>
      <c r="G86" s="16"/>
      <c r="H86" s="16"/>
      <c r="I86" s="31"/>
      <c r="J86" s="31"/>
      <c r="K86" s="16"/>
      <c r="L86" s="43" t="s">
        <v>15</v>
      </c>
      <c r="M86" s="50" t="s">
        <v>563</v>
      </c>
      <c r="N86" s="44">
        <v>8.1999999999999993</v>
      </c>
      <c r="O86" s="44"/>
      <c r="P86" s="53">
        <v>0.26</v>
      </c>
      <c r="Q86" s="53">
        <v>1.1599999999999999</v>
      </c>
      <c r="R86" s="53">
        <v>6.7</v>
      </c>
      <c r="S86" s="53">
        <v>0.08</v>
      </c>
      <c r="T86" s="53">
        <f>P86+Q86+R86+S86</f>
        <v>8.2000000000000011</v>
      </c>
      <c r="U86" s="34"/>
      <c r="V86" s="34"/>
      <c r="W86" s="34"/>
      <c r="X86" s="34"/>
      <c r="Y86" s="34"/>
      <c r="Z86" s="34"/>
      <c r="AA86" s="34"/>
      <c r="AB86" s="34"/>
      <c r="AC86" s="34"/>
      <c r="AD86" s="34"/>
      <c r="AE86" s="34"/>
      <c r="AF86" s="34"/>
      <c r="AG86" s="34"/>
      <c r="AH86" s="34"/>
      <c r="AI86" s="34"/>
      <c r="AJ86" s="34"/>
      <c r="AK86" s="34"/>
      <c r="AL86" s="34"/>
      <c r="AM86" s="34"/>
      <c r="AN86" s="34"/>
      <c r="AO86" s="34"/>
      <c r="AP86" s="34"/>
      <c r="AQ86" s="34"/>
      <c r="AR86" s="34"/>
      <c r="AS86" s="34"/>
      <c r="AT86" s="34"/>
      <c r="AU86" s="34"/>
      <c r="AV86" s="34"/>
      <c r="AW86" s="34"/>
      <c r="AX86" s="34"/>
      <c r="AY86" s="34"/>
      <c r="AZ86" s="34"/>
      <c r="BA86" s="34"/>
      <c r="BB86" s="34"/>
      <c r="BC86" s="34"/>
      <c r="BD86" s="34"/>
      <c r="BE86" s="34"/>
      <c r="BF86" s="34"/>
      <c r="BG86" s="34"/>
      <c r="BH86" s="34"/>
      <c r="BI86" s="34"/>
      <c r="BJ86" s="34"/>
      <c r="BK86" s="34"/>
      <c r="BL86" s="70">
        <f t="shared" si="27"/>
        <v>0</v>
      </c>
      <c r="BM86" s="11"/>
      <c r="BN86" s="60"/>
    </row>
    <row r="87" spans="1:66" s="42" customFormat="1" ht="65.25" customHeight="1" x14ac:dyDescent="0.25">
      <c r="A87" s="39"/>
      <c r="B87" s="40"/>
      <c r="C87" s="41"/>
      <c r="D87" s="41"/>
      <c r="E87" s="30"/>
      <c r="F87" s="40"/>
      <c r="G87" s="40"/>
      <c r="H87" s="40"/>
      <c r="I87" s="40"/>
      <c r="J87" s="40"/>
      <c r="K87" s="40"/>
      <c r="L87" s="43" t="s">
        <v>16</v>
      </c>
      <c r="M87" s="50">
        <f>BB85</f>
        <v>0.18</v>
      </c>
      <c r="N87" s="47">
        <f>0.18*1273</f>
        <v>229.14</v>
      </c>
      <c r="O87" s="47"/>
      <c r="P87" s="47">
        <f>N87*0.08</f>
        <v>18.331199999999999</v>
      </c>
      <c r="Q87" s="47">
        <f>N87*0.86</f>
        <v>197.06039999999999</v>
      </c>
      <c r="R87" s="47">
        <v>0</v>
      </c>
      <c r="S87" s="47">
        <f>N87*0.06</f>
        <v>13.748399999999998</v>
      </c>
      <c r="T87" s="44">
        <f t="shared" ref="T87:T88" si="42">P87+Q87+R87+S87</f>
        <v>229.14</v>
      </c>
      <c r="U87" s="52"/>
      <c r="V87" s="52"/>
      <c r="W87" s="52"/>
      <c r="X87" s="52"/>
      <c r="Y87" s="52"/>
      <c r="Z87" s="52"/>
      <c r="AA87" s="52"/>
      <c r="AB87" s="37"/>
      <c r="AC87" s="34"/>
      <c r="AD87" s="52"/>
      <c r="AE87" s="52"/>
      <c r="AF87" s="52"/>
      <c r="AG87" s="37"/>
      <c r="AH87" s="37"/>
      <c r="AI87" s="37"/>
      <c r="AJ87" s="37"/>
      <c r="AK87" s="37"/>
      <c r="AL87" s="52"/>
      <c r="AM87" s="52"/>
      <c r="AN87" s="52"/>
      <c r="AO87" s="52"/>
      <c r="AP87" s="52"/>
      <c r="AQ87" s="52"/>
      <c r="AR87" s="37"/>
      <c r="AS87" s="37"/>
      <c r="AT87" s="37"/>
      <c r="AU87" s="37"/>
      <c r="AV87" s="52"/>
      <c r="AW87" s="52"/>
      <c r="AX87" s="52"/>
      <c r="AY87" s="52"/>
      <c r="AZ87" s="52"/>
      <c r="BA87" s="52"/>
      <c r="BB87" s="34"/>
      <c r="BC87" s="34"/>
      <c r="BD87" s="52"/>
      <c r="BE87" s="52"/>
      <c r="BF87" s="52"/>
      <c r="BG87" s="52"/>
      <c r="BH87" s="52"/>
      <c r="BI87" s="52"/>
      <c r="BJ87" s="52"/>
      <c r="BK87" s="52"/>
      <c r="BL87" s="70">
        <f t="shared" si="27"/>
        <v>0</v>
      </c>
      <c r="BM87" s="52"/>
      <c r="BN87" s="62"/>
    </row>
    <row r="88" spans="1:66" s="88" customFormat="1" ht="147" customHeight="1" x14ac:dyDescent="0.25">
      <c r="A88" s="75" t="s">
        <v>103</v>
      </c>
      <c r="B88" s="76" t="s">
        <v>191</v>
      </c>
      <c r="C88" s="77">
        <v>466.1</v>
      </c>
      <c r="D88" s="77">
        <v>466.1</v>
      </c>
      <c r="E88" s="78">
        <v>14.5</v>
      </c>
      <c r="F88" s="76" t="s">
        <v>260</v>
      </c>
      <c r="G88" s="76" t="s">
        <v>33</v>
      </c>
      <c r="H88" s="76" t="s">
        <v>373</v>
      </c>
      <c r="I88" s="79" t="s">
        <v>647</v>
      </c>
      <c r="J88" s="79" t="s">
        <v>521</v>
      </c>
      <c r="K88" s="76" t="s">
        <v>648</v>
      </c>
      <c r="L88" s="80" t="s">
        <v>16</v>
      </c>
      <c r="M88" s="81">
        <f>BB88</f>
        <v>0.22</v>
      </c>
      <c r="N88" s="82">
        <f>0.22*1273</f>
        <v>280.06</v>
      </c>
      <c r="O88" s="82"/>
      <c r="P88" s="82">
        <f>N88*0.08</f>
        <v>22.404800000000002</v>
      </c>
      <c r="Q88" s="82">
        <f>N88*0.86</f>
        <v>240.85159999999999</v>
      </c>
      <c r="R88" s="82">
        <v>0</v>
      </c>
      <c r="S88" s="82">
        <f>N88*0.06</f>
        <v>16.803599999999999</v>
      </c>
      <c r="T88" s="83">
        <f t="shared" si="42"/>
        <v>280.06</v>
      </c>
      <c r="U88" s="84"/>
      <c r="V88" s="84"/>
      <c r="W88" s="84"/>
      <c r="X88" s="84"/>
      <c r="Y88" s="84"/>
      <c r="Z88" s="84"/>
      <c r="AA88" s="84"/>
      <c r="AB88" s="84"/>
      <c r="AC88" s="84"/>
      <c r="AD88" s="84"/>
      <c r="AE88" s="84"/>
      <c r="AF88" s="84"/>
      <c r="AG88" s="84"/>
      <c r="AH88" s="84"/>
      <c r="AI88" s="84"/>
      <c r="AJ88" s="84"/>
      <c r="AK88" s="84"/>
      <c r="AL88" s="84"/>
      <c r="AM88" s="84"/>
      <c r="AN88" s="84"/>
      <c r="AO88" s="84"/>
      <c r="AP88" s="84"/>
      <c r="AQ88" s="84"/>
      <c r="AR88" s="84"/>
      <c r="AS88" s="84"/>
      <c r="AT88" s="84"/>
      <c r="AU88" s="84"/>
      <c r="AV88" s="84"/>
      <c r="AW88" s="84"/>
      <c r="AX88" s="84"/>
      <c r="AY88" s="84"/>
      <c r="AZ88" s="84"/>
      <c r="BA88" s="84"/>
      <c r="BB88" s="84">
        <v>0.22</v>
      </c>
      <c r="BC88" s="84">
        <f>BB88*1273</f>
        <v>280.06</v>
      </c>
      <c r="BD88" s="84"/>
      <c r="BE88" s="84"/>
      <c r="BF88" s="84"/>
      <c r="BG88" s="84"/>
      <c r="BH88" s="84"/>
      <c r="BI88" s="84"/>
      <c r="BJ88" s="84"/>
      <c r="BK88" s="84"/>
      <c r="BL88" s="85">
        <f t="shared" si="27"/>
        <v>280.06</v>
      </c>
      <c r="BM88" s="86">
        <v>42207</v>
      </c>
      <c r="BN88" s="87" t="s">
        <v>649</v>
      </c>
    </row>
    <row r="89" spans="1:66" s="88" customFormat="1" ht="244.5" customHeight="1" x14ac:dyDescent="0.25">
      <c r="A89" s="75" t="s">
        <v>104</v>
      </c>
      <c r="B89" s="76" t="s">
        <v>192</v>
      </c>
      <c r="C89" s="77">
        <v>466.1</v>
      </c>
      <c r="D89" s="77"/>
      <c r="E89" s="78">
        <v>9</v>
      </c>
      <c r="F89" s="76" t="s">
        <v>280</v>
      </c>
      <c r="G89" s="76" t="s">
        <v>33</v>
      </c>
      <c r="H89" s="76" t="s">
        <v>374</v>
      </c>
      <c r="I89" s="79" t="s">
        <v>450</v>
      </c>
      <c r="J89" s="79" t="s">
        <v>522</v>
      </c>
      <c r="K89" s="76" t="s">
        <v>651</v>
      </c>
      <c r="L89" s="80" t="s">
        <v>16</v>
      </c>
      <c r="M89" s="81">
        <f>BB89</f>
        <v>0.05</v>
      </c>
      <c r="N89" s="82">
        <f>0.05*1273</f>
        <v>63.650000000000006</v>
      </c>
      <c r="O89" s="82"/>
      <c r="P89" s="82">
        <f>N89*0.08</f>
        <v>5.0920000000000005</v>
      </c>
      <c r="Q89" s="82">
        <f>N89*0.86</f>
        <v>54.739000000000004</v>
      </c>
      <c r="R89" s="82">
        <v>0</v>
      </c>
      <c r="S89" s="82">
        <f>N89*0.06</f>
        <v>3.8190000000000004</v>
      </c>
      <c r="T89" s="83">
        <f t="shared" ref="T89:T90" si="43">P89+Q89+R89+S89</f>
        <v>63.650000000000006</v>
      </c>
      <c r="U89" s="84"/>
      <c r="V89" s="84"/>
      <c r="W89" s="84"/>
      <c r="X89" s="84"/>
      <c r="Y89" s="84"/>
      <c r="Z89" s="84"/>
      <c r="AA89" s="84"/>
      <c r="AB89" s="84"/>
      <c r="AC89" s="84"/>
      <c r="AD89" s="84"/>
      <c r="AE89" s="84"/>
      <c r="AF89" s="84"/>
      <c r="AG89" s="84"/>
      <c r="AH89" s="84"/>
      <c r="AI89" s="84"/>
      <c r="AJ89" s="84"/>
      <c r="AK89" s="84"/>
      <c r="AL89" s="84"/>
      <c r="AM89" s="84"/>
      <c r="AN89" s="84"/>
      <c r="AO89" s="84"/>
      <c r="AP89" s="84"/>
      <c r="AQ89" s="84"/>
      <c r="AR89" s="84"/>
      <c r="AS89" s="84"/>
      <c r="AT89" s="84"/>
      <c r="AU89" s="84"/>
      <c r="AV89" s="84"/>
      <c r="AW89" s="84"/>
      <c r="AX89" s="84"/>
      <c r="AY89" s="84"/>
      <c r="AZ89" s="84"/>
      <c r="BA89" s="84"/>
      <c r="BB89" s="84">
        <v>0.05</v>
      </c>
      <c r="BC89" s="84">
        <f>BB89*1273</f>
        <v>63.650000000000006</v>
      </c>
      <c r="BD89" s="84"/>
      <c r="BE89" s="84"/>
      <c r="BF89" s="84"/>
      <c r="BG89" s="84"/>
      <c r="BH89" s="84"/>
      <c r="BI89" s="84"/>
      <c r="BJ89" s="84"/>
      <c r="BK89" s="84"/>
      <c r="BL89" s="85">
        <f t="shared" si="27"/>
        <v>63.650000000000006</v>
      </c>
      <c r="BM89" s="86">
        <v>42218</v>
      </c>
      <c r="BN89" s="87" t="s">
        <v>650</v>
      </c>
    </row>
    <row r="90" spans="1:66" s="88" customFormat="1" ht="248.25" customHeight="1" x14ac:dyDescent="0.25">
      <c r="A90" s="75" t="s">
        <v>105</v>
      </c>
      <c r="B90" s="76" t="s">
        <v>193</v>
      </c>
      <c r="C90" s="77">
        <v>466.1</v>
      </c>
      <c r="D90" s="77">
        <v>466.1</v>
      </c>
      <c r="E90" s="78">
        <v>3</v>
      </c>
      <c r="F90" s="76" t="s">
        <v>281</v>
      </c>
      <c r="G90" s="76" t="s">
        <v>33</v>
      </c>
      <c r="H90" s="76" t="s">
        <v>375</v>
      </c>
      <c r="I90" s="79" t="s">
        <v>451</v>
      </c>
      <c r="J90" s="79" t="s">
        <v>523</v>
      </c>
      <c r="K90" s="76"/>
      <c r="L90" s="80" t="s">
        <v>16</v>
      </c>
      <c r="M90" s="81" t="str">
        <f>BB90</f>
        <v>0,02 с монтажом дополнительной стойки (укоса) к опоре ВЛ-0,4 кВ в точке врезки</v>
      </c>
      <c r="N90" s="82">
        <f>0.02*1273</f>
        <v>25.46</v>
      </c>
      <c r="O90" s="82"/>
      <c r="P90" s="82">
        <f>N90*0.08</f>
        <v>2.0367999999999999</v>
      </c>
      <c r="Q90" s="82">
        <f>N90*0.86</f>
        <v>21.895600000000002</v>
      </c>
      <c r="R90" s="82">
        <v>0</v>
      </c>
      <c r="S90" s="82">
        <f>N90*0.06</f>
        <v>1.5276000000000001</v>
      </c>
      <c r="T90" s="83">
        <f t="shared" si="43"/>
        <v>25.46</v>
      </c>
      <c r="U90" s="84"/>
      <c r="V90" s="84"/>
      <c r="W90" s="84"/>
      <c r="X90" s="84"/>
      <c r="Y90" s="84"/>
      <c r="Z90" s="84"/>
      <c r="AA90" s="84"/>
      <c r="AB90" s="84"/>
      <c r="AC90" s="84"/>
      <c r="AD90" s="84"/>
      <c r="AE90" s="84"/>
      <c r="AF90" s="84"/>
      <c r="AG90" s="84"/>
      <c r="AH90" s="84"/>
      <c r="AI90" s="84"/>
      <c r="AJ90" s="84"/>
      <c r="AK90" s="84"/>
      <c r="AL90" s="84"/>
      <c r="AM90" s="84"/>
      <c r="AN90" s="84"/>
      <c r="AO90" s="84"/>
      <c r="AP90" s="84"/>
      <c r="AQ90" s="84"/>
      <c r="AR90" s="84"/>
      <c r="AS90" s="84"/>
      <c r="AT90" s="84"/>
      <c r="AU90" s="84"/>
      <c r="AV90" s="84"/>
      <c r="AW90" s="84"/>
      <c r="AX90" s="84"/>
      <c r="AY90" s="84"/>
      <c r="AZ90" s="84"/>
      <c r="BA90" s="84"/>
      <c r="BB90" s="84" t="s">
        <v>653</v>
      </c>
      <c r="BC90" s="84">
        <f>0.02*1273</f>
        <v>25.46</v>
      </c>
      <c r="BD90" s="84"/>
      <c r="BE90" s="84"/>
      <c r="BF90" s="84"/>
      <c r="BG90" s="84"/>
      <c r="BH90" s="84"/>
      <c r="BI90" s="84"/>
      <c r="BJ90" s="84"/>
      <c r="BK90" s="84"/>
      <c r="BL90" s="85">
        <f t="shared" si="27"/>
        <v>25.46</v>
      </c>
      <c r="BM90" s="86">
        <v>42198</v>
      </c>
      <c r="BN90" s="87" t="s">
        <v>652</v>
      </c>
    </row>
    <row r="91" spans="1:66" s="102" customFormat="1" ht="296.25" customHeight="1" x14ac:dyDescent="0.25">
      <c r="A91" s="89" t="s">
        <v>106</v>
      </c>
      <c r="B91" s="90" t="s">
        <v>194</v>
      </c>
      <c r="C91" s="91">
        <v>466.1</v>
      </c>
      <c r="D91" s="91">
        <v>466.1</v>
      </c>
      <c r="E91" s="92">
        <v>15</v>
      </c>
      <c r="F91" s="90" t="s">
        <v>282</v>
      </c>
      <c r="G91" s="90" t="s">
        <v>41</v>
      </c>
      <c r="H91" s="90" t="s">
        <v>376</v>
      </c>
      <c r="I91" s="93" t="s">
        <v>452</v>
      </c>
      <c r="J91" s="93" t="s">
        <v>524</v>
      </c>
      <c r="K91" s="90" t="s">
        <v>580</v>
      </c>
      <c r="L91" s="94"/>
      <c r="M91" s="95"/>
      <c r="N91" s="97">
        <f>N92+N93</f>
        <v>115.875</v>
      </c>
      <c r="O91" s="97"/>
      <c r="P91" s="97">
        <f>P92+P93</f>
        <v>8.5132000000000012</v>
      </c>
      <c r="Q91" s="97">
        <f t="shared" ref="Q91:T91" si="44">Q92+Q93</f>
        <v>62.146799999999999</v>
      </c>
      <c r="R91" s="97">
        <f t="shared" si="44"/>
        <v>41.808</v>
      </c>
      <c r="S91" s="97">
        <f t="shared" si="44"/>
        <v>3.4070000000000009</v>
      </c>
      <c r="T91" s="97">
        <f t="shared" si="44"/>
        <v>115.875</v>
      </c>
      <c r="U91" s="98"/>
      <c r="V91" s="98"/>
      <c r="W91" s="98"/>
      <c r="X91" s="98"/>
      <c r="Y91" s="98"/>
      <c r="Z91" s="98"/>
      <c r="AA91" s="98"/>
      <c r="AB91" s="98" t="s">
        <v>581</v>
      </c>
      <c r="AC91" s="98">
        <f>0.035*1644</f>
        <v>57.540000000000006</v>
      </c>
      <c r="AD91" s="98"/>
      <c r="AE91" s="98"/>
      <c r="AF91" s="98"/>
      <c r="AG91" s="98"/>
      <c r="AH91" s="98"/>
      <c r="AI91" s="98">
        <v>1</v>
      </c>
      <c r="AJ91" s="98">
        <v>58.335000000000001</v>
      </c>
      <c r="AK91" s="98"/>
      <c r="AL91" s="98"/>
      <c r="AM91" s="98"/>
      <c r="AN91" s="98"/>
      <c r="AO91" s="98"/>
      <c r="AP91" s="98"/>
      <c r="AQ91" s="98"/>
      <c r="AR91" s="98"/>
      <c r="AS91" s="98"/>
      <c r="AT91" s="98"/>
      <c r="AU91" s="98"/>
      <c r="AV91" s="98"/>
      <c r="AW91" s="98"/>
      <c r="AX91" s="98"/>
      <c r="AY91" s="98"/>
      <c r="AZ91" s="98"/>
      <c r="BA91" s="98"/>
      <c r="BB91" s="98"/>
      <c r="BC91" s="98"/>
      <c r="BD91" s="98"/>
      <c r="BE91" s="98"/>
      <c r="BF91" s="98"/>
      <c r="BG91" s="98"/>
      <c r="BH91" s="98"/>
      <c r="BI91" s="98"/>
      <c r="BJ91" s="98"/>
      <c r="BK91" s="98"/>
      <c r="BL91" s="99">
        <f t="shared" si="27"/>
        <v>115.875</v>
      </c>
      <c r="BM91" s="100">
        <v>42204</v>
      </c>
      <c r="BN91" s="101"/>
    </row>
    <row r="92" spans="1:66" s="14" customFormat="1" ht="131.1" customHeight="1" x14ac:dyDescent="0.25">
      <c r="A92" s="15"/>
      <c r="B92" s="16"/>
      <c r="C92" s="17"/>
      <c r="D92" s="17"/>
      <c r="E92" s="9"/>
      <c r="F92" s="16"/>
      <c r="G92" s="16"/>
      <c r="H92" s="16"/>
      <c r="I92" s="31"/>
      <c r="J92" s="31"/>
      <c r="K92" s="16"/>
      <c r="L92" s="43" t="s">
        <v>6</v>
      </c>
      <c r="M92" s="50" t="s">
        <v>581</v>
      </c>
      <c r="N92" s="44">
        <f>0.035*1644</f>
        <v>57.540000000000006</v>
      </c>
      <c r="O92" s="44"/>
      <c r="P92" s="44">
        <f>N92*0.08</f>
        <v>4.6032000000000002</v>
      </c>
      <c r="Q92" s="44">
        <f>N92*0.87</f>
        <v>50.059800000000003</v>
      </c>
      <c r="R92" s="44">
        <v>0</v>
      </c>
      <c r="S92" s="44">
        <f>N92*0.05</f>
        <v>2.8770000000000007</v>
      </c>
      <c r="T92" s="44">
        <f t="shared" si="0"/>
        <v>57.540000000000006</v>
      </c>
      <c r="U92" s="34"/>
      <c r="V92" s="34"/>
      <c r="W92" s="34"/>
      <c r="X92" s="34"/>
      <c r="Y92" s="34"/>
      <c r="Z92" s="34"/>
      <c r="AA92" s="34"/>
      <c r="AB92" s="34"/>
      <c r="AC92" s="34"/>
      <c r="AD92" s="34"/>
      <c r="AE92" s="34"/>
      <c r="AF92" s="34"/>
      <c r="AG92" s="34"/>
      <c r="AH92" s="34"/>
      <c r="AI92" s="34"/>
      <c r="AJ92" s="34"/>
      <c r="AK92" s="34"/>
      <c r="AL92" s="34"/>
      <c r="AM92" s="34"/>
      <c r="AN92" s="34"/>
      <c r="AO92" s="34"/>
      <c r="AP92" s="34"/>
      <c r="AQ92" s="34"/>
      <c r="AR92" s="34"/>
      <c r="AS92" s="34"/>
      <c r="AT92" s="34"/>
      <c r="AU92" s="34"/>
      <c r="AV92" s="34"/>
      <c r="AW92" s="34"/>
      <c r="AX92" s="34"/>
      <c r="AY92" s="34"/>
      <c r="AZ92" s="34"/>
      <c r="BA92" s="34"/>
      <c r="BB92" s="35"/>
      <c r="BC92" s="34"/>
      <c r="BD92" s="34"/>
      <c r="BE92" s="34"/>
      <c r="BF92" s="34"/>
      <c r="BG92" s="34"/>
      <c r="BH92" s="34"/>
      <c r="BI92" s="34"/>
      <c r="BJ92" s="34"/>
      <c r="BK92" s="34"/>
      <c r="BL92" s="70">
        <f t="shared" si="27"/>
        <v>0</v>
      </c>
      <c r="BM92" s="11"/>
      <c r="BN92" s="60"/>
    </row>
    <row r="93" spans="1:66" s="14" customFormat="1" ht="91.5" customHeight="1" x14ac:dyDescent="0.25">
      <c r="A93" s="15"/>
      <c r="B93" s="16"/>
      <c r="C93" s="17"/>
      <c r="D93" s="17"/>
      <c r="E93" s="9"/>
      <c r="F93" s="16"/>
      <c r="G93" s="16"/>
      <c r="H93" s="16"/>
      <c r="I93" s="31"/>
      <c r="J93" s="31"/>
      <c r="K93" s="16"/>
      <c r="L93" s="43" t="s">
        <v>9</v>
      </c>
      <c r="M93" s="44">
        <v>1</v>
      </c>
      <c r="N93" s="44">
        <f>T93</f>
        <v>58.335000000000001</v>
      </c>
      <c r="O93" s="44"/>
      <c r="P93" s="44">
        <v>3.91</v>
      </c>
      <c r="Q93" s="44">
        <v>12.087</v>
      </c>
      <c r="R93" s="44">
        <f>39*1.072</f>
        <v>41.808</v>
      </c>
      <c r="S93" s="44">
        <v>0.53</v>
      </c>
      <c r="T93" s="44">
        <f t="shared" ref="T93:T94" si="45">P93+Q93+R93+S93</f>
        <v>58.335000000000001</v>
      </c>
      <c r="U93" s="34"/>
      <c r="V93" s="34"/>
      <c r="W93" s="34"/>
      <c r="X93" s="34"/>
      <c r="Y93" s="34"/>
      <c r="Z93" s="34"/>
      <c r="AA93" s="34"/>
      <c r="AB93" s="34"/>
      <c r="AC93" s="34"/>
      <c r="AD93" s="34"/>
      <c r="AE93" s="34"/>
      <c r="AF93" s="34"/>
      <c r="AG93" s="34"/>
      <c r="AH93" s="34"/>
      <c r="AI93" s="34"/>
      <c r="AJ93" s="34"/>
      <c r="AK93" s="34"/>
      <c r="AL93" s="34"/>
      <c r="AM93" s="34"/>
      <c r="AN93" s="34"/>
      <c r="AO93" s="34"/>
      <c r="AP93" s="34"/>
      <c r="AQ93" s="34"/>
      <c r="AR93" s="34"/>
      <c r="AS93" s="34"/>
      <c r="AT93" s="34"/>
      <c r="AU93" s="34"/>
      <c r="AV93" s="34"/>
      <c r="AW93" s="34"/>
      <c r="AX93" s="34"/>
      <c r="AY93" s="34"/>
      <c r="AZ93" s="34"/>
      <c r="BA93" s="34"/>
      <c r="BB93" s="35"/>
      <c r="BC93" s="34"/>
      <c r="BD93" s="34"/>
      <c r="BE93" s="34"/>
      <c r="BF93" s="34"/>
      <c r="BG93" s="34"/>
      <c r="BH93" s="34"/>
      <c r="BI93" s="34"/>
      <c r="BJ93" s="34"/>
      <c r="BK93" s="34"/>
      <c r="BL93" s="70">
        <f t="shared" si="27"/>
        <v>0</v>
      </c>
      <c r="BM93" s="11"/>
      <c r="BN93" s="60"/>
    </row>
    <row r="94" spans="1:66" s="102" customFormat="1" ht="168.75" customHeight="1" x14ac:dyDescent="0.25">
      <c r="A94" s="89" t="s">
        <v>107</v>
      </c>
      <c r="B94" s="90" t="s">
        <v>195</v>
      </c>
      <c r="C94" s="91">
        <v>466.1</v>
      </c>
      <c r="D94" s="91">
        <v>466.1</v>
      </c>
      <c r="E94" s="92">
        <v>15</v>
      </c>
      <c r="F94" s="90" t="s">
        <v>283</v>
      </c>
      <c r="G94" s="90" t="s">
        <v>33</v>
      </c>
      <c r="H94" s="90" t="s">
        <v>377</v>
      </c>
      <c r="I94" s="93" t="s">
        <v>453</v>
      </c>
      <c r="J94" s="93" t="s">
        <v>525</v>
      </c>
      <c r="K94" s="90"/>
      <c r="L94" s="195" t="s">
        <v>16</v>
      </c>
      <c r="M94" s="197" t="str">
        <f>BB94</f>
        <v>0,04 с монтажом дополнительной стойки (укоса) к опоре ВЛ-0,4 кВ в точке врезки</v>
      </c>
      <c r="N94" s="170">
        <f>0.04*1273</f>
        <v>50.92</v>
      </c>
      <c r="O94" s="96"/>
      <c r="P94" s="170">
        <f t="shared" ref="P94" si="46">N94*0.08</f>
        <v>4.0735999999999999</v>
      </c>
      <c r="Q94" s="170">
        <f t="shared" ref="Q94" si="47">N94*0.86</f>
        <v>43.791200000000003</v>
      </c>
      <c r="R94" s="170">
        <v>0</v>
      </c>
      <c r="S94" s="170">
        <f t="shared" ref="S94" si="48">N94*0.06</f>
        <v>3.0552000000000001</v>
      </c>
      <c r="T94" s="175">
        <f t="shared" si="45"/>
        <v>50.92</v>
      </c>
      <c r="U94" s="98"/>
      <c r="V94" s="98"/>
      <c r="W94" s="98"/>
      <c r="X94" s="98"/>
      <c r="Y94" s="98"/>
      <c r="Z94" s="98"/>
      <c r="AA94" s="98"/>
      <c r="AB94" s="98"/>
      <c r="AC94" s="98"/>
      <c r="AD94" s="98"/>
      <c r="AE94" s="98"/>
      <c r="AF94" s="98"/>
      <c r="AG94" s="98"/>
      <c r="AH94" s="98"/>
      <c r="AI94" s="98"/>
      <c r="AJ94" s="98"/>
      <c r="AK94" s="98"/>
      <c r="AL94" s="98"/>
      <c r="AM94" s="98"/>
      <c r="AN94" s="98"/>
      <c r="AO94" s="98"/>
      <c r="AP94" s="98"/>
      <c r="AQ94" s="98"/>
      <c r="AR94" s="98"/>
      <c r="AS94" s="98"/>
      <c r="AT94" s="98"/>
      <c r="AU94" s="98"/>
      <c r="AV94" s="98"/>
      <c r="AW94" s="98"/>
      <c r="AX94" s="98"/>
      <c r="AY94" s="98"/>
      <c r="AZ94" s="98"/>
      <c r="BA94" s="98"/>
      <c r="BB94" s="172" t="s">
        <v>575</v>
      </c>
      <c r="BC94" s="172">
        <f>0.04*1273</f>
        <v>50.92</v>
      </c>
      <c r="BD94" s="98"/>
      <c r="BE94" s="98"/>
      <c r="BF94" s="98"/>
      <c r="BG94" s="98"/>
      <c r="BH94" s="98"/>
      <c r="BI94" s="98"/>
      <c r="BJ94" s="98"/>
      <c r="BK94" s="98"/>
      <c r="BL94" s="99">
        <f t="shared" si="27"/>
        <v>50.92</v>
      </c>
      <c r="BM94" s="100">
        <v>42205</v>
      </c>
      <c r="BN94" s="101"/>
    </row>
    <row r="95" spans="1:66" s="102" customFormat="1" ht="147" customHeight="1" x14ac:dyDescent="0.25">
      <c r="A95" s="89" t="s">
        <v>121</v>
      </c>
      <c r="B95" s="90" t="s">
        <v>209</v>
      </c>
      <c r="C95" s="91">
        <v>466.1</v>
      </c>
      <c r="D95" s="91"/>
      <c r="E95" s="92">
        <v>15</v>
      </c>
      <c r="F95" s="90" t="s">
        <v>296</v>
      </c>
      <c r="G95" s="90" t="s">
        <v>33</v>
      </c>
      <c r="H95" s="90" t="s">
        <v>391</v>
      </c>
      <c r="I95" s="93" t="s">
        <v>464</v>
      </c>
      <c r="J95" s="93" t="s">
        <v>532</v>
      </c>
      <c r="K95" s="90"/>
      <c r="L95" s="196"/>
      <c r="M95" s="198"/>
      <c r="N95" s="171"/>
      <c r="O95" s="96"/>
      <c r="P95" s="171"/>
      <c r="Q95" s="171"/>
      <c r="R95" s="171"/>
      <c r="S95" s="171"/>
      <c r="T95" s="176"/>
      <c r="U95" s="98"/>
      <c r="V95" s="98"/>
      <c r="W95" s="98"/>
      <c r="X95" s="98"/>
      <c r="Y95" s="98"/>
      <c r="Z95" s="98"/>
      <c r="AA95" s="98"/>
      <c r="AB95" s="98"/>
      <c r="AC95" s="98"/>
      <c r="AD95" s="98"/>
      <c r="AE95" s="98"/>
      <c r="AF95" s="98"/>
      <c r="AG95" s="98"/>
      <c r="AH95" s="98"/>
      <c r="AI95" s="98"/>
      <c r="AJ95" s="98"/>
      <c r="AK95" s="98"/>
      <c r="AL95" s="98"/>
      <c r="AM95" s="98"/>
      <c r="AN95" s="98"/>
      <c r="AO95" s="98"/>
      <c r="AP95" s="98"/>
      <c r="AQ95" s="98"/>
      <c r="AR95" s="98"/>
      <c r="AS95" s="98"/>
      <c r="AT95" s="98"/>
      <c r="AU95" s="98"/>
      <c r="AV95" s="98"/>
      <c r="AW95" s="98"/>
      <c r="AX95" s="98"/>
      <c r="AY95" s="98"/>
      <c r="AZ95" s="98"/>
      <c r="BA95" s="98"/>
      <c r="BB95" s="173"/>
      <c r="BC95" s="173"/>
      <c r="BD95" s="98"/>
      <c r="BE95" s="98"/>
      <c r="BF95" s="98"/>
      <c r="BG95" s="98"/>
      <c r="BH95" s="98"/>
      <c r="BI95" s="98"/>
      <c r="BJ95" s="98"/>
      <c r="BK95" s="98"/>
      <c r="BL95" s="99">
        <f t="shared" si="27"/>
        <v>0</v>
      </c>
      <c r="BM95" s="100">
        <v>42211</v>
      </c>
      <c r="BN95" s="101" t="s">
        <v>667</v>
      </c>
    </row>
    <row r="96" spans="1:66" s="88" customFormat="1" ht="248.25" customHeight="1" x14ac:dyDescent="0.25">
      <c r="A96" s="75" t="s">
        <v>108</v>
      </c>
      <c r="B96" s="76" t="s">
        <v>196</v>
      </c>
      <c r="C96" s="77">
        <v>466.1</v>
      </c>
      <c r="D96" s="77">
        <v>466.1</v>
      </c>
      <c r="E96" s="78">
        <v>3</v>
      </c>
      <c r="F96" s="76" t="s">
        <v>284</v>
      </c>
      <c r="G96" s="76" t="s">
        <v>33</v>
      </c>
      <c r="H96" s="76" t="s">
        <v>378</v>
      </c>
      <c r="I96" s="79" t="s">
        <v>454</v>
      </c>
      <c r="J96" s="79" t="s">
        <v>50</v>
      </c>
      <c r="K96" s="76"/>
      <c r="L96" s="80" t="s">
        <v>16</v>
      </c>
      <c r="M96" s="81" t="str">
        <f>BB96</f>
        <v>0,04 с монтажом дополнительной стойки (укоса) к опоре ВЛ-0,4 кВ в точке врезки</v>
      </c>
      <c r="N96" s="82">
        <f>0.04*1273</f>
        <v>50.92</v>
      </c>
      <c r="O96" s="82"/>
      <c r="P96" s="82">
        <f>N96*0.08</f>
        <v>4.0735999999999999</v>
      </c>
      <c r="Q96" s="82">
        <f>N96*0.86</f>
        <v>43.791200000000003</v>
      </c>
      <c r="R96" s="82">
        <v>0</v>
      </c>
      <c r="S96" s="82">
        <f>N96*0.06</f>
        <v>3.0552000000000001</v>
      </c>
      <c r="T96" s="83">
        <f t="shared" ref="T96" si="49">P96+Q96+R96+S96</f>
        <v>50.92</v>
      </c>
      <c r="U96" s="84"/>
      <c r="V96" s="84"/>
      <c r="W96" s="84"/>
      <c r="X96" s="84"/>
      <c r="Y96" s="84"/>
      <c r="Z96" s="84"/>
      <c r="AA96" s="84"/>
      <c r="AB96" s="84"/>
      <c r="AC96" s="84"/>
      <c r="AD96" s="84"/>
      <c r="AE96" s="84"/>
      <c r="AF96" s="84"/>
      <c r="AG96" s="84"/>
      <c r="AH96" s="84"/>
      <c r="AI96" s="84"/>
      <c r="AJ96" s="84"/>
      <c r="AK96" s="84"/>
      <c r="AL96" s="84"/>
      <c r="AM96" s="84"/>
      <c r="AN96" s="84"/>
      <c r="AO96" s="84"/>
      <c r="AP96" s="84"/>
      <c r="AQ96" s="84"/>
      <c r="AR96" s="84"/>
      <c r="AS96" s="84"/>
      <c r="AT96" s="84"/>
      <c r="AU96" s="84"/>
      <c r="AV96" s="84"/>
      <c r="AW96" s="84"/>
      <c r="AX96" s="84"/>
      <c r="AY96" s="84"/>
      <c r="AZ96" s="84"/>
      <c r="BA96" s="84"/>
      <c r="BB96" s="84" t="s">
        <v>575</v>
      </c>
      <c r="BC96" s="84">
        <f>0.04*1273</f>
        <v>50.92</v>
      </c>
      <c r="BD96" s="84"/>
      <c r="BE96" s="84"/>
      <c r="BF96" s="84"/>
      <c r="BG96" s="84"/>
      <c r="BH96" s="84"/>
      <c r="BI96" s="84"/>
      <c r="BJ96" s="84"/>
      <c r="BK96" s="84"/>
      <c r="BL96" s="85">
        <f t="shared" si="27"/>
        <v>50.92</v>
      </c>
      <c r="BM96" s="86">
        <v>42200</v>
      </c>
      <c r="BN96" s="87"/>
    </row>
    <row r="97" spans="1:66" s="102" customFormat="1" ht="409.5" customHeight="1" x14ac:dyDescent="0.25">
      <c r="A97" s="89" t="s">
        <v>109</v>
      </c>
      <c r="B97" s="90" t="s">
        <v>197</v>
      </c>
      <c r="C97" s="91">
        <v>466.1</v>
      </c>
      <c r="D97" s="91"/>
      <c r="E97" s="92">
        <v>15</v>
      </c>
      <c r="F97" s="90" t="s">
        <v>285</v>
      </c>
      <c r="G97" s="90" t="s">
        <v>33</v>
      </c>
      <c r="H97" s="90" t="s">
        <v>379</v>
      </c>
      <c r="I97" s="93" t="s">
        <v>455</v>
      </c>
      <c r="J97" s="93" t="s">
        <v>51</v>
      </c>
      <c r="K97" s="90"/>
      <c r="L97" s="94" t="s">
        <v>16</v>
      </c>
      <c r="M97" s="95">
        <f>BB97</f>
        <v>0.25</v>
      </c>
      <c r="N97" s="96">
        <f>0.25*1273</f>
        <v>318.25</v>
      </c>
      <c r="O97" s="96"/>
      <c r="P97" s="96">
        <f>N97*0.08</f>
        <v>25.46</v>
      </c>
      <c r="Q97" s="96">
        <f>N97*0.86</f>
        <v>273.69499999999999</v>
      </c>
      <c r="R97" s="96">
        <v>0</v>
      </c>
      <c r="S97" s="96">
        <f>N97*0.06</f>
        <v>19.094999999999999</v>
      </c>
      <c r="T97" s="97">
        <f t="shared" ref="T97" si="50">P97+Q97+R97+S97</f>
        <v>318.25</v>
      </c>
      <c r="U97" s="98"/>
      <c r="V97" s="98"/>
      <c r="W97" s="98"/>
      <c r="X97" s="98"/>
      <c r="Y97" s="98"/>
      <c r="Z97" s="98"/>
      <c r="AA97" s="98"/>
      <c r="AB97" s="98"/>
      <c r="AC97" s="98"/>
      <c r="AD97" s="98"/>
      <c r="AE97" s="98"/>
      <c r="AF97" s="98"/>
      <c r="AG97" s="98"/>
      <c r="AH97" s="98"/>
      <c r="AI97" s="98"/>
      <c r="AJ97" s="98"/>
      <c r="AK97" s="98"/>
      <c r="AL97" s="98"/>
      <c r="AM97" s="98"/>
      <c r="AN97" s="98"/>
      <c r="AO97" s="98"/>
      <c r="AP97" s="98"/>
      <c r="AQ97" s="98"/>
      <c r="AR97" s="98"/>
      <c r="AS97" s="98"/>
      <c r="AT97" s="98"/>
      <c r="AU97" s="98"/>
      <c r="AV97" s="98"/>
      <c r="AW97" s="98"/>
      <c r="AX97" s="98"/>
      <c r="AY97" s="98"/>
      <c r="AZ97" s="98"/>
      <c r="BA97" s="98"/>
      <c r="BB97" s="98">
        <v>0.25</v>
      </c>
      <c r="BC97" s="98">
        <f>BB97*1273</f>
        <v>318.25</v>
      </c>
      <c r="BD97" s="98"/>
      <c r="BE97" s="98"/>
      <c r="BF97" s="98"/>
      <c r="BG97" s="98"/>
      <c r="BH97" s="98"/>
      <c r="BI97" s="98"/>
      <c r="BJ97" s="98"/>
      <c r="BK97" s="98"/>
      <c r="BL97" s="99">
        <f t="shared" si="27"/>
        <v>318.25</v>
      </c>
      <c r="BM97" s="100">
        <v>42222</v>
      </c>
      <c r="BN97" s="101" t="s">
        <v>633</v>
      </c>
    </row>
    <row r="98" spans="1:66" s="102" customFormat="1" ht="237" customHeight="1" x14ac:dyDescent="0.25">
      <c r="A98" s="89" t="s">
        <v>110</v>
      </c>
      <c r="B98" s="90" t="s">
        <v>198</v>
      </c>
      <c r="C98" s="91">
        <v>466.1</v>
      </c>
      <c r="D98" s="91"/>
      <c r="E98" s="92">
        <v>7</v>
      </c>
      <c r="F98" s="90" t="s">
        <v>286</v>
      </c>
      <c r="G98" s="90" t="s">
        <v>33</v>
      </c>
      <c r="H98" s="90" t="s">
        <v>380</v>
      </c>
      <c r="I98" s="93" t="s">
        <v>582</v>
      </c>
      <c r="J98" s="93" t="s">
        <v>50</v>
      </c>
      <c r="K98" s="90" t="s">
        <v>583</v>
      </c>
      <c r="L98" s="94" t="s">
        <v>16</v>
      </c>
      <c r="M98" s="95" t="str">
        <f>BB98</f>
        <v>0,08 с монтажом дополнительной стойки (укоса) к опоре ВЛ-0,4 кВ в точке врезки</v>
      </c>
      <c r="N98" s="96">
        <f>0.08*1273</f>
        <v>101.84</v>
      </c>
      <c r="O98" s="96"/>
      <c r="P98" s="96">
        <f>N98*0.08</f>
        <v>8.1471999999999998</v>
      </c>
      <c r="Q98" s="96">
        <f>N98*0.86</f>
        <v>87.582400000000007</v>
      </c>
      <c r="R98" s="96">
        <v>0</v>
      </c>
      <c r="S98" s="96">
        <f>N98*0.06</f>
        <v>6.1104000000000003</v>
      </c>
      <c r="T98" s="97">
        <f t="shared" ref="T98" si="51">P98+Q98+R98+S98</f>
        <v>101.84</v>
      </c>
      <c r="U98" s="98"/>
      <c r="V98" s="98"/>
      <c r="W98" s="98"/>
      <c r="X98" s="98"/>
      <c r="Y98" s="98"/>
      <c r="Z98" s="98"/>
      <c r="AA98" s="98"/>
      <c r="AB98" s="98"/>
      <c r="AC98" s="98"/>
      <c r="AD98" s="98"/>
      <c r="AE98" s="98"/>
      <c r="AF98" s="98"/>
      <c r="AG98" s="98"/>
      <c r="AH98" s="98"/>
      <c r="AI98" s="98"/>
      <c r="AJ98" s="98"/>
      <c r="AK98" s="98"/>
      <c r="AL98" s="98"/>
      <c r="AM98" s="98"/>
      <c r="AN98" s="98"/>
      <c r="AO98" s="98"/>
      <c r="AP98" s="98"/>
      <c r="AQ98" s="98"/>
      <c r="AR98" s="98"/>
      <c r="AS98" s="98"/>
      <c r="AT98" s="98"/>
      <c r="AU98" s="98"/>
      <c r="AV98" s="98"/>
      <c r="AW98" s="98"/>
      <c r="AX98" s="98"/>
      <c r="AY98" s="98"/>
      <c r="AZ98" s="98"/>
      <c r="BA98" s="98"/>
      <c r="BB98" s="98" t="s">
        <v>584</v>
      </c>
      <c r="BC98" s="98">
        <f>0.08*1273</f>
        <v>101.84</v>
      </c>
      <c r="BD98" s="98"/>
      <c r="BE98" s="98"/>
      <c r="BF98" s="98"/>
      <c r="BG98" s="98"/>
      <c r="BH98" s="98"/>
      <c r="BI98" s="98"/>
      <c r="BJ98" s="98"/>
      <c r="BK98" s="98"/>
      <c r="BL98" s="99">
        <f t="shared" si="27"/>
        <v>101.84</v>
      </c>
      <c r="BM98" s="100">
        <v>42225</v>
      </c>
      <c r="BN98" s="101"/>
    </row>
    <row r="99" spans="1:66" s="102" customFormat="1" ht="409.5" customHeight="1" x14ac:dyDescent="0.25">
      <c r="A99" s="89" t="s">
        <v>111</v>
      </c>
      <c r="B99" s="90" t="s">
        <v>199</v>
      </c>
      <c r="C99" s="91">
        <v>466.1</v>
      </c>
      <c r="D99" s="91">
        <v>466.1</v>
      </c>
      <c r="E99" s="92">
        <v>14.5</v>
      </c>
      <c r="F99" s="90" t="s">
        <v>287</v>
      </c>
      <c r="G99" s="90" t="s">
        <v>33</v>
      </c>
      <c r="H99" s="90" t="s">
        <v>381</v>
      </c>
      <c r="I99" s="93" t="s">
        <v>456</v>
      </c>
      <c r="J99" s="93" t="s">
        <v>51</v>
      </c>
      <c r="K99" s="90"/>
      <c r="L99" s="94" t="s">
        <v>16</v>
      </c>
      <c r="M99" s="95">
        <f>BB99</f>
        <v>0.12</v>
      </c>
      <c r="N99" s="96">
        <f>0.12*1273</f>
        <v>152.76</v>
      </c>
      <c r="O99" s="96"/>
      <c r="P99" s="96">
        <f>N99*0.08</f>
        <v>12.220799999999999</v>
      </c>
      <c r="Q99" s="96">
        <f>N99*0.86</f>
        <v>131.37359999999998</v>
      </c>
      <c r="R99" s="96">
        <v>0</v>
      </c>
      <c r="S99" s="96">
        <f>N99*0.06</f>
        <v>9.1655999999999995</v>
      </c>
      <c r="T99" s="97">
        <f t="shared" ref="T99" si="52">P99+Q99+R99+S99</f>
        <v>152.76</v>
      </c>
      <c r="U99" s="98"/>
      <c r="V99" s="98"/>
      <c r="W99" s="98"/>
      <c r="X99" s="98"/>
      <c r="Y99" s="98"/>
      <c r="Z99" s="98"/>
      <c r="AA99" s="98"/>
      <c r="AB99" s="98"/>
      <c r="AC99" s="98"/>
      <c r="AD99" s="98"/>
      <c r="AE99" s="98"/>
      <c r="AF99" s="98"/>
      <c r="AG99" s="98"/>
      <c r="AH99" s="98"/>
      <c r="AI99" s="98"/>
      <c r="AJ99" s="98"/>
      <c r="AK99" s="98"/>
      <c r="AL99" s="98"/>
      <c r="AM99" s="98"/>
      <c r="AN99" s="98"/>
      <c r="AO99" s="98"/>
      <c r="AP99" s="98"/>
      <c r="AQ99" s="98"/>
      <c r="AR99" s="98"/>
      <c r="AS99" s="98"/>
      <c r="AT99" s="98"/>
      <c r="AU99" s="98"/>
      <c r="AV99" s="98"/>
      <c r="AW99" s="98"/>
      <c r="AX99" s="98"/>
      <c r="AY99" s="98"/>
      <c r="AZ99" s="98"/>
      <c r="BA99" s="98"/>
      <c r="BB99" s="98">
        <v>0.12</v>
      </c>
      <c r="BC99" s="98">
        <f>BB99*1273</f>
        <v>152.76</v>
      </c>
      <c r="BD99" s="98"/>
      <c r="BE99" s="98"/>
      <c r="BF99" s="98"/>
      <c r="BG99" s="98"/>
      <c r="BH99" s="98"/>
      <c r="BI99" s="98"/>
      <c r="BJ99" s="98"/>
      <c r="BK99" s="98"/>
      <c r="BL99" s="99">
        <f t="shared" si="27"/>
        <v>152.76</v>
      </c>
      <c r="BM99" s="100">
        <v>42213</v>
      </c>
      <c r="BN99" s="109" t="s">
        <v>654</v>
      </c>
    </row>
    <row r="100" spans="1:66" s="102" customFormat="1" ht="302.25" customHeight="1" x14ac:dyDescent="0.25">
      <c r="A100" s="89" t="s">
        <v>112</v>
      </c>
      <c r="B100" s="90" t="s">
        <v>200</v>
      </c>
      <c r="C100" s="91">
        <v>466.1</v>
      </c>
      <c r="D100" s="91"/>
      <c r="E100" s="92">
        <v>15</v>
      </c>
      <c r="F100" s="90" t="s">
        <v>42</v>
      </c>
      <c r="G100" s="90" t="s">
        <v>319</v>
      </c>
      <c r="H100" s="90" t="s">
        <v>382</v>
      </c>
      <c r="I100" s="93" t="s">
        <v>457</v>
      </c>
      <c r="J100" s="93" t="s">
        <v>526</v>
      </c>
      <c r="K100" s="90"/>
      <c r="L100" s="94"/>
      <c r="M100" s="95"/>
      <c r="N100" s="97">
        <f>N101+N102</f>
        <v>490.94151199999999</v>
      </c>
      <c r="O100" s="97"/>
      <c r="P100" s="97">
        <f>P101+P102</f>
        <v>29.39</v>
      </c>
      <c r="Q100" s="97">
        <f t="shared" ref="Q100:S100" si="53">Q101+Q102</f>
        <v>331.88</v>
      </c>
      <c r="R100" s="97">
        <f t="shared" si="53"/>
        <v>107.75151200000002</v>
      </c>
      <c r="S100" s="97">
        <f t="shared" si="53"/>
        <v>21.919999999999998</v>
      </c>
      <c r="T100" s="97">
        <f t="shared" ref="T100:T144" si="54">P100+Q100+R100+S100</f>
        <v>490.94151200000005</v>
      </c>
      <c r="U100" s="98"/>
      <c r="V100" s="98"/>
      <c r="W100" s="98"/>
      <c r="X100" s="98"/>
      <c r="Y100" s="98"/>
      <c r="Z100" s="98"/>
      <c r="AA100" s="98"/>
      <c r="AB100" s="98"/>
      <c r="AC100" s="98"/>
      <c r="AD100" s="98"/>
      <c r="AE100" s="98"/>
      <c r="AF100" s="98"/>
      <c r="AG100" s="98"/>
      <c r="AH100" s="98"/>
      <c r="AI100" s="98"/>
      <c r="AJ100" s="98"/>
      <c r="AK100" s="98"/>
      <c r="AL100" s="98"/>
      <c r="AM100" s="98" t="s">
        <v>687</v>
      </c>
      <c r="AN100" s="98"/>
      <c r="AO100" s="98">
        <f>0.2*1700</f>
        <v>340</v>
      </c>
      <c r="AP100" s="98"/>
      <c r="AQ100" s="98"/>
      <c r="AR100" s="98"/>
      <c r="AS100" s="98"/>
      <c r="AT100" s="98"/>
      <c r="AU100" s="98"/>
      <c r="AV100" s="98"/>
      <c r="AW100" s="98"/>
      <c r="AX100" s="98"/>
      <c r="AY100" s="98"/>
      <c r="AZ100" s="98" t="s">
        <v>655</v>
      </c>
      <c r="BA100" s="98">
        <v>150.94</v>
      </c>
      <c r="BB100" s="98"/>
      <c r="BC100" s="98"/>
      <c r="BD100" s="98"/>
      <c r="BE100" s="98"/>
      <c r="BF100" s="98"/>
      <c r="BG100" s="98"/>
      <c r="BH100" s="98"/>
      <c r="BI100" s="98"/>
      <c r="BJ100" s="98"/>
      <c r="BK100" s="98"/>
      <c r="BL100" s="99">
        <f t="shared" si="27"/>
        <v>490.94</v>
      </c>
      <c r="BM100" s="100">
        <v>42211</v>
      </c>
      <c r="BN100" s="101"/>
    </row>
    <row r="101" spans="1:66" s="14" customFormat="1" ht="103.5" customHeight="1" x14ac:dyDescent="0.25">
      <c r="A101" s="15"/>
      <c r="B101" s="16"/>
      <c r="C101" s="17"/>
      <c r="D101" s="17"/>
      <c r="E101" s="9"/>
      <c r="F101" s="16"/>
      <c r="G101" s="16"/>
      <c r="H101" s="16"/>
      <c r="I101" s="31"/>
      <c r="J101" s="31"/>
      <c r="K101" s="16"/>
      <c r="L101" s="43" t="s">
        <v>11</v>
      </c>
      <c r="M101" s="50" t="s">
        <v>687</v>
      </c>
      <c r="N101" s="44">
        <f>0.2*1700</f>
        <v>340</v>
      </c>
      <c r="O101" s="44"/>
      <c r="P101" s="44">
        <f>N101*0.07</f>
        <v>23.8</v>
      </c>
      <c r="Q101" s="44">
        <f>N101*0.87</f>
        <v>295.8</v>
      </c>
      <c r="R101" s="44">
        <v>0</v>
      </c>
      <c r="S101" s="44">
        <f>0.06*N101</f>
        <v>20.399999999999999</v>
      </c>
      <c r="T101" s="44">
        <f t="shared" si="54"/>
        <v>340</v>
      </c>
      <c r="U101" s="34"/>
      <c r="V101" s="34"/>
      <c r="W101" s="34"/>
      <c r="X101" s="34"/>
      <c r="Y101" s="34"/>
      <c r="Z101" s="34"/>
      <c r="AA101" s="34"/>
      <c r="AB101" s="34"/>
      <c r="AC101" s="34"/>
      <c r="AD101" s="34"/>
      <c r="AE101" s="34"/>
      <c r="AF101" s="34"/>
      <c r="AG101" s="34"/>
      <c r="AH101" s="34"/>
      <c r="AI101" s="34"/>
      <c r="AJ101" s="34"/>
      <c r="AK101" s="34"/>
      <c r="AL101" s="34"/>
      <c r="AM101" s="34"/>
      <c r="AN101" s="34"/>
      <c r="AO101" s="34"/>
      <c r="AP101" s="34"/>
      <c r="AQ101" s="34"/>
      <c r="AR101" s="34"/>
      <c r="AS101" s="34"/>
      <c r="AT101" s="34"/>
      <c r="AU101" s="34"/>
      <c r="AV101" s="34"/>
      <c r="AW101" s="34"/>
      <c r="AX101" s="34"/>
      <c r="AY101" s="34"/>
      <c r="AZ101" s="34"/>
      <c r="BA101" s="34"/>
      <c r="BB101" s="34"/>
      <c r="BC101" s="34"/>
      <c r="BD101" s="34"/>
      <c r="BE101" s="34"/>
      <c r="BF101" s="34"/>
      <c r="BG101" s="34"/>
      <c r="BH101" s="34"/>
      <c r="BI101" s="34"/>
      <c r="BJ101" s="34"/>
      <c r="BK101" s="34"/>
      <c r="BL101" s="70">
        <f t="shared" si="27"/>
        <v>0</v>
      </c>
      <c r="BM101" s="11"/>
      <c r="BN101" s="60"/>
    </row>
    <row r="102" spans="1:66" s="42" customFormat="1" ht="98.1" customHeight="1" x14ac:dyDescent="0.25">
      <c r="A102" s="39"/>
      <c r="B102" s="40"/>
      <c r="C102" s="41"/>
      <c r="D102" s="41"/>
      <c r="E102" s="30"/>
      <c r="F102" s="40"/>
      <c r="G102" s="40"/>
      <c r="H102" s="40"/>
      <c r="I102" s="40"/>
      <c r="J102" s="40"/>
      <c r="K102" s="40"/>
      <c r="L102" s="32" t="s">
        <v>15</v>
      </c>
      <c r="M102" s="33" t="s">
        <v>655</v>
      </c>
      <c r="N102" s="44">
        <f>T102</f>
        <v>150.94151200000002</v>
      </c>
      <c r="O102" s="44"/>
      <c r="P102" s="44">
        <v>5.59</v>
      </c>
      <c r="Q102" s="44">
        <v>36.08</v>
      </c>
      <c r="R102" s="44">
        <f>69.021*1.072+25.97*1.3</f>
        <v>107.75151200000002</v>
      </c>
      <c r="S102" s="44">
        <v>1.52</v>
      </c>
      <c r="T102" s="44">
        <f>SUM(P102:S102)</f>
        <v>150.94151200000002</v>
      </c>
      <c r="U102" s="52"/>
      <c r="V102" s="52"/>
      <c r="W102" s="52"/>
      <c r="X102" s="52"/>
      <c r="Y102" s="52"/>
      <c r="Z102" s="52"/>
      <c r="AA102" s="52"/>
      <c r="AB102" s="52"/>
      <c r="AC102" s="52"/>
      <c r="AD102" s="52"/>
      <c r="AE102" s="52"/>
      <c r="AF102" s="52"/>
      <c r="AG102" s="52"/>
      <c r="AH102" s="52"/>
      <c r="AI102" s="52"/>
      <c r="AJ102" s="52"/>
      <c r="AK102" s="52"/>
      <c r="AL102" s="52"/>
      <c r="AM102" s="52"/>
      <c r="AN102" s="52"/>
      <c r="AO102" s="52"/>
      <c r="AP102" s="52"/>
      <c r="AQ102" s="52"/>
      <c r="AR102" s="52"/>
      <c r="AS102" s="52"/>
      <c r="AT102" s="52"/>
      <c r="AU102" s="52"/>
      <c r="AV102" s="52"/>
      <c r="AW102" s="52"/>
      <c r="AX102" s="52"/>
      <c r="AY102" s="52"/>
      <c r="AZ102" s="52"/>
      <c r="BA102" s="52"/>
      <c r="BB102" s="52"/>
      <c r="BC102" s="52"/>
      <c r="BD102" s="52"/>
      <c r="BE102" s="52"/>
      <c r="BF102" s="52"/>
      <c r="BG102" s="52"/>
      <c r="BH102" s="52"/>
      <c r="BI102" s="52"/>
      <c r="BJ102" s="52"/>
      <c r="BK102" s="52"/>
      <c r="BL102" s="70">
        <f t="shared" si="27"/>
        <v>0</v>
      </c>
      <c r="BM102" s="52"/>
      <c r="BN102" s="52"/>
    </row>
    <row r="103" spans="1:66" s="102" customFormat="1" ht="306" customHeight="1" x14ac:dyDescent="0.25">
      <c r="A103" s="89" t="s">
        <v>113</v>
      </c>
      <c r="B103" s="90" t="s">
        <v>201</v>
      </c>
      <c r="C103" s="91">
        <v>466.1</v>
      </c>
      <c r="D103" s="91"/>
      <c r="E103" s="92">
        <v>14.5</v>
      </c>
      <c r="F103" s="90" t="s">
        <v>288</v>
      </c>
      <c r="G103" s="90" t="s">
        <v>33</v>
      </c>
      <c r="H103" s="90" t="s">
        <v>383</v>
      </c>
      <c r="I103" s="93" t="s">
        <v>458</v>
      </c>
      <c r="J103" s="93" t="s">
        <v>527</v>
      </c>
      <c r="K103" s="90"/>
      <c r="L103" s="106" t="s">
        <v>15</v>
      </c>
      <c r="M103" s="103" t="s">
        <v>656</v>
      </c>
      <c r="N103" s="103">
        <f>T103</f>
        <v>168.02290400000001</v>
      </c>
      <c r="O103" s="103"/>
      <c r="P103" s="103">
        <v>5.99</v>
      </c>
      <c r="Q103" s="103">
        <v>36.08</v>
      </c>
      <c r="R103" s="103">
        <f>84.582*1.072+25.97*1.3</f>
        <v>124.43290400000001</v>
      </c>
      <c r="S103" s="103">
        <v>1.52</v>
      </c>
      <c r="T103" s="103">
        <f>SUM(P103:S103)</f>
        <v>168.02290400000001</v>
      </c>
      <c r="U103" s="98"/>
      <c r="V103" s="98"/>
      <c r="W103" s="98"/>
      <c r="X103" s="98"/>
      <c r="Y103" s="98"/>
      <c r="Z103" s="98"/>
      <c r="AA103" s="98"/>
      <c r="AB103" s="98"/>
      <c r="AC103" s="98"/>
      <c r="AD103" s="98"/>
      <c r="AE103" s="98"/>
      <c r="AF103" s="98"/>
      <c r="AG103" s="98"/>
      <c r="AH103" s="98"/>
      <c r="AI103" s="98"/>
      <c r="AJ103" s="98"/>
      <c r="AK103" s="98"/>
      <c r="AL103" s="98"/>
      <c r="AM103" s="98"/>
      <c r="AN103" s="98"/>
      <c r="AO103" s="98"/>
      <c r="AP103" s="98"/>
      <c r="AQ103" s="98"/>
      <c r="AR103" s="98"/>
      <c r="AS103" s="98"/>
      <c r="AT103" s="98"/>
      <c r="AU103" s="98"/>
      <c r="AV103" s="98"/>
      <c r="AW103" s="98"/>
      <c r="AX103" s="98"/>
      <c r="AY103" s="98"/>
      <c r="AZ103" s="98" t="s">
        <v>656</v>
      </c>
      <c r="BA103" s="98">
        <v>168.023</v>
      </c>
      <c r="BB103" s="98"/>
      <c r="BC103" s="98"/>
      <c r="BD103" s="98"/>
      <c r="BE103" s="98"/>
      <c r="BF103" s="98"/>
      <c r="BG103" s="98"/>
      <c r="BH103" s="98"/>
      <c r="BI103" s="98"/>
      <c r="BJ103" s="98"/>
      <c r="BK103" s="98"/>
      <c r="BL103" s="99">
        <f t="shared" si="27"/>
        <v>168.023</v>
      </c>
      <c r="BM103" s="100">
        <v>42218</v>
      </c>
      <c r="BN103" s="101" t="s">
        <v>657</v>
      </c>
    </row>
    <row r="104" spans="1:66" s="88" customFormat="1" ht="180" customHeight="1" x14ac:dyDescent="0.25">
      <c r="A104" s="75" t="s">
        <v>114</v>
      </c>
      <c r="B104" s="76" t="s">
        <v>202</v>
      </c>
      <c r="C104" s="77">
        <v>466.1</v>
      </c>
      <c r="D104" s="77"/>
      <c r="E104" s="78">
        <v>7</v>
      </c>
      <c r="F104" s="76" t="s">
        <v>289</v>
      </c>
      <c r="G104" s="76" t="s">
        <v>33</v>
      </c>
      <c r="H104" s="76" t="s">
        <v>384</v>
      </c>
      <c r="I104" s="79" t="s">
        <v>658</v>
      </c>
      <c r="J104" s="79" t="s">
        <v>528</v>
      </c>
      <c r="K104" s="76" t="s">
        <v>659</v>
      </c>
      <c r="L104" s="80" t="s">
        <v>16</v>
      </c>
      <c r="M104" s="81">
        <f>BB104</f>
        <v>0.02</v>
      </c>
      <c r="N104" s="82">
        <f>0.02*1273</f>
        <v>25.46</v>
      </c>
      <c r="O104" s="82"/>
      <c r="P104" s="82">
        <f>N104*0.08</f>
        <v>2.0367999999999999</v>
      </c>
      <c r="Q104" s="82">
        <f>N104*0.86</f>
        <v>21.895600000000002</v>
      </c>
      <c r="R104" s="82">
        <v>0</v>
      </c>
      <c r="S104" s="82">
        <f>N104*0.06</f>
        <v>1.5276000000000001</v>
      </c>
      <c r="T104" s="83">
        <f t="shared" ref="T104" si="55">P104+Q104+R104+S104</f>
        <v>25.46</v>
      </c>
      <c r="U104" s="84"/>
      <c r="V104" s="84"/>
      <c r="W104" s="84"/>
      <c r="X104" s="84"/>
      <c r="Y104" s="84"/>
      <c r="Z104" s="84"/>
      <c r="AA104" s="84"/>
      <c r="AB104" s="84"/>
      <c r="AC104" s="84"/>
      <c r="AD104" s="84"/>
      <c r="AE104" s="84"/>
      <c r="AF104" s="84"/>
      <c r="AG104" s="84"/>
      <c r="AH104" s="84"/>
      <c r="AI104" s="84"/>
      <c r="AJ104" s="84"/>
      <c r="AK104" s="84"/>
      <c r="AL104" s="84"/>
      <c r="AM104" s="84"/>
      <c r="AN104" s="84"/>
      <c r="AO104" s="84"/>
      <c r="AP104" s="84"/>
      <c r="AQ104" s="84"/>
      <c r="AR104" s="84"/>
      <c r="AS104" s="84"/>
      <c r="AT104" s="84"/>
      <c r="AU104" s="84"/>
      <c r="AV104" s="84"/>
      <c r="AW104" s="84"/>
      <c r="AX104" s="84"/>
      <c r="AY104" s="84"/>
      <c r="AZ104" s="84"/>
      <c r="BA104" s="84"/>
      <c r="BB104" s="84">
        <v>0.02</v>
      </c>
      <c r="BC104" s="84">
        <f>BB104*1273</f>
        <v>25.46</v>
      </c>
      <c r="BD104" s="84"/>
      <c r="BE104" s="84"/>
      <c r="BF104" s="84"/>
      <c r="BG104" s="84"/>
      <c r="BH104" s="84"/>
      <c r="BI104" s="84"/>
      <c r="BJ104" s="84"/>
      <c r="BK104" s="84"/>
      <c r="BL104" s="85">
        <f t="shared" si="27"/>
        <v>25.46</v>
      </c>
      <c r="BM104" s="86">
        <v>42221</v>
      </c>
      <c r="BN104" s="87" t="s">
        <v>660</v>
      </c>
    </row>
    <row r="105" spans="1:66" s="102" customFormat="1" ht="222" x14ac:dyDescent="0.25">
      <c r="A105" s="89" t="s">
        <v>115</v>
      </c>
      <c r="B105" s="90" t="s">
        <v>203</v>
      </c>
      <c r="C105" s="91">
        <v>466.1</v>
      </c>
      <c r="D105" s="91"/>
      <c r="E105" s="92">
        <v>14.5</v>
      </c>
      <c r="F105" s="90" t="s">
        <v>290</v>
      </c>
      <c r="G105" s="90" t="s">
        <v>33</v>
      </c>
      <c r="H105" s="90" t="s">
        <v>385</v>
      </c>
      <c r="I105" s="93" t="s">
        <v>459</v>
      </c>
      <c r="J105" s="93" t="s">
        <v>523</v>
      </c>
      <c r="K105" s="90"/>
      <c r="L105" s="94" t="s">
        <v>16</v>
      </c>
      <c r="M105" s="95" t="str">
        <f>BB105</f>
        <v>0,13 с монтажом дополнительной стойки (укоса) к опоре ВЛ-0,4 кВ в точке врезки</v>
      </c>
      <c r="N105" s="96">
        <f>0.13*1273</f>
        <v>165.49</v>
      </c>
      <c r="O105" s="96"/>
      <c r="P105" s="96">
        <f>N105*0.08</f>
        <v>13.2392</v>
      </c>
      <c r="Q105" s="96">
        <f>N105*0.86</f>
        <v>142.32140000000001</v>
      </c>
      <c r="R105" s="96">
        <v>0</v>
      </c>
      <c r="S105" s="96">
        <f>N105*0.06</f>
        <v>9.9293999999999993</v>
      </c>
      <c r="T105" s="97">
        <f t="shared" ref="T105:T106" si="56">P105+Q105+R105+S105</f>
        <v>165.49</v>
      </c>
      <c r="U105" s="98"/>
      <c r="V105" s="98"/>
      <c r="W105" s="98"/>
      <c r="X105" s="98"/>
      <c r="Y105" s="98"/>
      <c r="Z105" s="98"/>
      <c r="AA105" s="98"/>
      <c r="AB105" s="98"/>
      <c r="AC105" s="98"/>
      <c r="AD105" s="98"/>
      <c r="AE105" s="98"/>
      <c r="AF105" s="98"/>
      <c r="AG105" s="98"/>
      <c r="AH105" s="98"/>
      <c r="AI105" s="98"/>
      <c r="AJ105" s="98"/>
      <c r="AK105" s="98"/>
      <c r="AL105" s="98"/>
      <c r="AM105" s="98"/>
      <c r="AN105" s="98"/>
      <c r="AO105" s="98"/>
      <c r="AP105" s="98"/>
      <c r="AQ105" s="98"/>
      <c r="AR105" s="98"/>
      <c r="AS105" s="98"/>
      <c r="AT105" s="98"/>
      <c r="AU105" s="98"/>
      <c r="AV105" s="98"/>
      <c r="AW105" s="98"/>
      <c r="AX105" s="98"/>
      <c r="AY105" s="98"/>
      <c r="AZ105" s="98"/>
      <c r="BA105" s="98"/>
      <c r="BB105" s="98" t="s">
        <v>585</v>
      </c>
      <c r="BC105" s="98">
        <f>0.13*1273</f>
        <v>165.49</v>
      </c>
      <c r="BD105" s="98"/>
      <c r="BE105" s="98"/>
      <c r="BF105" s="98"/>
      <c r="BG105" s="98"/>
      <c r="BH105" s="98"/>
      <c r="BI105" s="98"/>
      <c r="BJ105" s="98"/>
      <c r="BK105" s="98"/>
      <c r="BL105" s="99">
        <f t="shared" si="27"/>
        <v>165.49</v>
      </c>
      <c r="BM105" s="100">
        <v>42218</v>
      </c>
      <c r="BN105" s="101"/>
    </row>
    <row r="106" spans="1:66" s="88" customFormat="1" ht="289.5" customHeight="1" x14ac:dyDescent="0.25">
      <c r="A106" s="75" t="s">
        <v>116</v>
      </c>
      <c r="B106" s="76" t="s">
        <v>204</v>
      </c>
      <c r="C106" s="77">
        <v>466.1</v>
      </c>
      <c r="D106" s="77">
        <v>466.1</v>
      </c>
      <c r="E106" s="78">
        <v>15</v>
      </c>
      <c r="F106" s="76" t="s">
        <v>291</v>
      </c>
      <c r="G106" s="76" t="s">
        <v>320</v>
      </c>
      <c r="H106" s="76" t="s">
        <v>386</v>
      </c>
      <c r="I106" s="79" t="s">
        <v>460</v>
      </c>
      <c r="J106" s="79" t="s">
        <v>36</v>
      </c>
      <c r="K106" s="76" t="s">
        <v>663</v>
      </c>
      <c r="L106" s="165" t="s">
        <v>16</v>
      </c>
      <c r="M106" s="167">
        <f t="shared" ref="M106" si="57">BB106</f>
        <v>0.02</v>
      </c>
      <c r="N106" s="169">
        <f>0.02*1273</f>
        <v>25.46</v>
      </c>
      <c r="O106" s="110"/>
      <c r="P106" s="161">
        <f t="shared" ref="P106" si="58">N106*0.08</f>
        <v>2.0367999999999999</v>
      </c>
      <c r="Q106" s="161">
        <f t="shared" ref="Q106" si="59">N106*0.86</f>
        <v>21.895600000000002</v>
      </c>
      <c r="R106" s="161">
        <v>0</v>
      </c>
      <c r="S106" s="161">
        <f t="shared" ref="S106" si="60">N106*0.06</f>
        <v>1.5276000000000001</v>
      </c>
      <c r="T106" s="163">
        <f t="shared" si="56"/>
        <v>25.46</v>
      </c>
      <c r="U106" s="84"/>
      <c r="V106" s="84"/>
      <c r="W106" s="84"/>
      <c r="X106" s="84"/>
      <c r="Y106" s="84"/>
      <c r="Z106" s="84"/>
      <c r="AA106" s="84"/>
      <c r="AB106" s="84"/>
      <c r="AC106" s="84"/>
      <c r="AD106" s="84"/>
      <c r="AE106" s="84"/>
      <c r="AF106" s="84"/>
      <c r="AG106" s="84"/>
      <c r="AH106" s="84"/>
      <c r="AI106" s="84"/>
      <c r="AJ106" s="84"/>
      <c r="AK106" s="84"/>
      <c r="AL106" s="84"/>
      <c r="AM106" s="84"/>
      <c r="AN106" s="84"/>
      <c r="AO106" s="84"/>
      <c r="AP106" s="84"/>
      <c r="AQ106" s="84"/>
      <c r="AR106" s="84"/>
      <c r="AS106" s="84"/>
      <c r="AT106" s="84"/>
      <c r="AU106" s="84"/>
      <c r="AV106" s="84"/>
      <c r="AW106" s="84"/>
      <c r="AX106" s="84"/>
      <c r="AY106" s="84"/>
      <c r="AZ106" s="84"/>
      <c r="BA106" s="84"/>
      <c r="BB106" s="158">
        <v>0.02</v>
      </c>
      <c r="BC106" s="158">
        <f>BB106*1273</f>
        <v>25.46</v>
      </c>
      <c r="BD106" s="84"/>
      <c r="BE106" s="84"/>
      <c r="BF106" s="84"/>
      <c r="BG106" s="84"/>
      <c r="BH106" s="84"/>
      <c r="BI106" s="84"/>
      <c r="BJ106" s="84"/>
      <c r="BK106" s="84"/>
      <c r="BL106" s="85">
        <f t="shared" si="27"/>
        <v>25.46</v>
      </c>
      <c r="BM106" s="86">
        <v>42211</v>
      </c>
      <c r="BN106" s="87" t="s">
        <v>661</v>
      </c>
    </row>
    <row r="107" spans="1:66" s="88" customFormat="1" ht="282" customHeight="1" x14ac:dyDescent="0.25">
      <c r="A107" s="75" t="s">
        <v>131</v>
      </c>
      <c r="B107" s="76" t="s">
        <v>219</v>
      </c>
      <c r="C107" s="77">
        <v>466.1</v>
      </c>
      <c r="D107" s="77"/>
      <c r="E107" s="78">
        <v>7</v>
      </c>
      <c r="F107" s="76" t="s">
        <v>306</v>
      </c>
      <c r="G107" s="76" t="s">
        <v>320</v>
      </c>
      <c r="H107" s="76" t="s">
        <v>401</v>
      </c>
      <c r="I107" s="79" t="s">
        <v>470</v>
      </c>
      <c r="J107" s="79" t="s">
        <v>540</v>
      </c>
      <c r="K107" s="76" t="s">
        <v>680</v>
      </c>
      <c r="L107" s="166"/>
      <c r="M107" s="168"/>
      <c r="N107" s="169"/>
      <c r="O107" s="111"/>
      <c r="P107" s="162"/>
      <c r="Q107" s="162"/>
      <c r="R107" s="162"/>
      <c r="S107" s="162"/>
      <c r="T107" s="164"/>
      <c r="U107" s="84"/>
      <c r="V107" s="84"/>
      <c r="W107" s="84"/>
      <c r="X107" s="84"/>
      <c r="Y107" s="84"/>
      <c r="Z107" s="84"/>
      <c r="AA107" s="84"/>
      <c r="AB107" s="84"/>
      <c r="AC107" s="84"/>
      <c r="AD107" s="84"/>
      <c r="AE107" s="84"/>
      <c r="AF107" s="84"/>
      <c r="AG107" s="84"/>
      <c r="AH107" s="84"/>
      <c r="AI107" s="84"/>
      <c r="AJ107" s="84"/>
      <c r="AK107" s="84"/>
      <c r="AL107" s="84"/>
      <c r="AM107" s="84"/>
      <c r="AN107" s="84"/>
      <c r="AO107" s="84"/>
      <c r="AP107" s="84"/>
      <c r="AQ107" s="84"/>
      <c r="AR107" s="84"/>
      <c r="AS107" s="84"/>
      <c r="AT107" s="84"/>
      <c r="AU107" s="84"/>
      <c r="AV107" s="84"/>
      <c r="AW107" s="84"/>
      <c r="AX107" s="84"/>
      <c r="AY107" s="84"/>
      <c r="AZ107" s="84"/>
      <c r="BA107" s="84"/>
      <c r="BB107" s="160"/>
      <c r="BC107" s="160"/>
      <c r="BD107" s="84"/>
      <c r="BE107" s="84"/>
      <c r="BF107" s="84"/>
      <c r="BG107" s="84"/>
      <c r="BH107" s="84"/>
      <c r="BI107" s="84"/>
      <c r="BJ107" s="84"/>
      <c r="BK107" s="84"/>
      <c r="BL107" s="85">
        <f t="shared" si="27"/>
        <v>0</v>
      </c>
      <c r="BM107" s="86">
        <v>42225</v>
      </c>
      <c r="BN107" s="87" t="s">
        <v>681</v>
      </c>
    </row>
    <row r="108" spans="1:66" s="88" customFormat="1" ht="183.75" customHeight="1" x14ac:dyDescent="0.25">
      <c r="A108" s="75" t="s">
        <v>117</v>
      </c>
      <c r="B108" s="76" t="s">
        <v>205</v>
      </c>
      <c r="C108" s="77">
        <v>466.1</v>
      </c>
      <c r="D108" s="77"/>
      <c r="E108" s="78">
        <v>10</v>
      </c>
      <c r="F108" s="76" t="s">
        <v>292</v>
      </c>
      <c r="G108" s="76" t="s">
        <v>34</v>
      </c>
      <c r="H108" s="76" t="s">
        <v>387</v>
      </c>
      <c r="I108" s="79" t="s">
        <v>461</v>
      </c>
      <c r="J108" s="79" t="s">
        <v>529</v>
      </c>
      <c r="K108" s="76" t="s">
        <v>662</v>
      </c>
      <c r="L108" s="80"/>
      <c r="M108" s="81"/>
      <c r="N108" s="83">
        <f>N109+N110</f>
        <v>535.21</v>
      </c>
      <c r="O108" s="83"/>
      <c r="P108" s="83">
        <f>P109+P110</f>
        <v>17.177</v>
      </c>
      <c r="Q108" s="83">
        <f t="shared" ref="Q108:T108" si="61">Q109+Q110</f>
        <v>76.628</v>
      </c>
      <c r="R108" s="83" t="e">
        <f t="shared" si="61"/>
        <v>#VALUE!</v>
      </c>
      <c r="S108" s="83">
        <f t="shared" si="61"/>
        <v>5.1100000000000003</v>
      </c>
      <c r="T108" s="83">
        <f t="shared" si="61"/>
        <v>535.2104240000001</v>
      </c>
      <c r="U108" s="84"/>
      <c r="V108" s="84"/>
      <c r="W108" s="84"/>
      <c r="X108" s="84"/>
      <c r="Y108" s="84"/>
      <c r="Z108" s="84"/>
      <c r="AA108" s="84"/>
      <c r="AB108" s="84"/>
      <c r="AC108" s="84"/>
      <c r="AD108" s="84"/>
      <c r="AE108" s="84"/>
      <c r="AF108" s="84"/>
      <c r="AG108" s="84"/>
      <c r="AH108" s="84"/>
      <c r="AI108" s="84"/>
      <c r="AJ108" s="84"/>
      <c r="AK108" s="84"/>
      <c r="AL108" s="84"/>
      <c r="AM108" s="84"/>
      <c r="AN108" s="84"/>
      <c r="AO108" s="84"/>
      <c r="AP108" s="84"/>
      <c r="AQ108" s="84"/>
      <c r="AR108" s="84" t="s">
        <v>664</v>
      </c>
      <c r="AS108" s="84">
        <f>T109+T110</f>
        <v>535.2104240000001</v>
      </c>
      <c r="AT108" s="84"/>
      <c r="AU108" s="84"/>
      <c r="AV108" s="84"/>
      <c r="AW108" s="84"/>
      <c r="AX108" s="84"/>
      <c r="AY108" s="84"/>
      <c r="AZ108" s="84"/>
      <c r="BA108" s="84"/>
      <c r="BB108" s="84"/>
      <c r="BC108" s="84"/>
      <c r="BD108" s="84"/>
      <c r="BE108" s="84"/>
      <c r="BF108" s="84"/>
      <c r="BG108" s="84"/>
      <c r="BH108" s="84"/>
      <c r="BI108" s="84"/>
      <c r="BJ108" s="84"/>
      <c r="BK108" s="84"/>
      <c r="BL108" s="85">
        <f t="shared" si="27"/>
        <v>535.2104240000001</v>
      </c>
      <c r="BM108" s="86">
        <v>42220</v>
      </c>
      <c r="BN108" s="87" t="s">
        <v>665</v>
      </c>
    </row>
    <row r="109" spans="1:66" s="14" customFormat="1" ht="71.45" customHeight="1" x14ac:dyDescent="0.25">
      <c r="A109" s="15"/>
      <c r="B109" s="16"/>
      <c r="C109" s="17"/>
      <c r="D109" s="17"/>
      <c r="E109" s="9"/>
      <c r="F109" s="16"/>
      <c r="G109" s="16"/>
      <c r="H109" s="16"/>
      <c r="I109" s="31"/>
      <c r="J109" s="31"/>
      <c r="K109" s="16"/>
      <c r="L109" s="43" t="s">
        <v>12</v>
      </c>
      <c r="M109" s="50" t="s">
        <v>697</v>
      </c>
      <c r="N109" s="44">
        <v>509.25</v>
      </c>
      <c r="O109" s="44"/>
      <c r="P109" s="44">
        <v>15.1</v>
      </c>
      <c r="Q109" s="44">
        <v>52.744999999999997</v>
      </c>
      <c r="R109" s="44">
        <f>406.992*1.072</f>
        <v>436.29542400000003</v>
      </c>
      <c r="S109" s="44">
        <v>5.1100000000000003</v>
      </c>
      <c r="T109" s="44">
        <f t="shared" si="54"/>
        <v>509.25042400000007</v>
      </c>
      <c r="U109" s="34"/>
      <c r="V109" s="34"/>
      <c r="W109" s="34"/>
      <c r="X109" s="34"/>
      <c r="Y109" s="34"/>
      <c r="Z109" s="34"/>
      <c r="AA109" s="34"/>
      <c r="AB109" s="34"/>
      <c r="AC109" s="34"/>
      <c r="AD109" s="34"/>
      <c r="AE109" s="34"/>
      <c r="AF109" s="34"/>
      <c r="AG109" s="34"/>
      <c r="AH109" s="34"/>
      <c r="AI109" s="34"/>
      <c r="AJ109" s="34"/>
      <c r="AK109" s="34"/>
      <c r="AL109" s="34"/>
      <c r="AM109" s="34"/>
      <c r="AN109" s="34"/>
      <c r="AO109" s="34"/>
      <c r="AP109" s="34"/>
      <c r="AQ109" s="34"/>
      <c r="AR109" s="34"/>
      <c r="AS109" s="34"/>
      <c r="AT109" s="34"/>
      <c r="AU109" s="34"/>
      <c r="AV109" s="34"/>
      <c r="AW109" s="34"/>
      <c r="AX109" s="34"/>
      <c r="AY109" s="34"/>
      <c r="AZ109" s="34"/>
      <c r="BA109" s="34"/>
      <c r="BB109" s="34"/>
      <c r="BC109" s="34"/>
      <c r="BD109" s="34"/>
      <c r="BE109" s="34"/>
      <c r="BF109" s="34"/>
      <c r="BG109" s="34"/>
      <c r="BH109" s="34"/>
      <c r="BI109" s="34"/>
      <c r="BJ109" s="34"/>
      <c r="BK109" s="34"/>
      <c r="BL109" s="70">
        <f t="shared" si="27"/>
        <v>0</v>
      </c>
      <c r="BM109" s="11"/>
      <c r="BN109" s="60"/>
    </row>
    <row r="110" spans="1:66" s="14" customFormat="1" ht="71.45" customHeight="1" x14ac:dyDescent="0.25">
      <c r="A110" s="15"/>
      <c r="B110" s="16"/>
      <c r="C110" s="17"/>
      <c r="D110" s="17"/>
      <c r="E110" s="9"/>
      <c r="F110" s="16"/>
      <c r="G110" s="16"/>
      <c r="H110" s="16"/>
      <c r="I110" s="31"/>
      <c r="J110" s="31"/>
      <c r="K110" s="16"/>
      <c r="L110" s="43" t="s">
        <v>698</v>
      </c>
      <c r="M110" s="50" t="s">
        <v>699</v>
      </c>
      <c r="N110" s="44">
        <f>T110</f>
        <v>25.96</v>
      </c>
      <c r="O110" s="44"/>
      <c r="P110" s="44">
        <v>2.077</v>
      </c>
      <c r="Q110" s="44">
        <v>23.882999999999999</v>
      </c>
      <c r="R110" s="44" t="s">
        <v>700</v>
      </c>
      <c r="S110" s="44">
        <v>0</v>
      </c>
      <c r="T110" s="44">
        <f>P110+Q110+S110</f>
        <v>25.96</v>
      </c>
      <c r="U110" s="34"/>
      <c r="V110" s="34"/>
      <c r="W110" s="34"/>
      <c r="X110" s="34"/>
      <c r="Y110" s="34"/>
      <c r="Z110" s="34"/>
      <c r="AA110" s="34"/>
      <c r="AB110" s="34"/>
      <c r="AC110" s="34"/>
      <c r="AD110" s="34"/>
      <c r="AE110" s="34"/>
      <c r="AF110" s="34"/>
      <c r="AG110" s="34"/>
      <c r="AH110" s="34"/>
      <c r="AI110" s="34"/>
      <c r="AJ110" s="34"/>
      <c r="AK110" s="34"/>
      <c r="AL110" s="34"/>
      <c r="AM110" s="34"/>
      <c r="AN110" s="34"/>
      <c r="AO110" s="34"/>
      <c r="AP110" s="34"/>
      <c r="AQ110" s="34"/>
      <c r="AR110" s="34"/>
      <c r="AS110" s="34"/>
      <c r="AT110" s="34"/>
      <c r="AU110" s="34"/>
      <c r="AV110" s="34"/>
      <c r="AW110" s="34"/>
      <c r="AX110" s="34"/>
      <c r="AY110" s="34"/>
      <c r="AZ110" s="34"/>
      <c r="BA110" s="34"/>
      <c r="BB110" s="34"/>
      <c r="BC110" s="34"/>
      <c r="BD110" s="34"/>
      <c r="BE110" s="34"/>
      <c r="BF110" s="34"/>
      <c r="BG110" s="34"/>
      <c r="BH110" s="34"/>
      <c r="BI110" s="34"/>
      <c r="BJ110" s="34"/>
      <c r="BK110" s="34"/>
      <c r="BL110" s="70">
        <f t="shared" si="27"/>
        <v>0</v>
      </c>
      <c r="BM110" s="11"/>
      <c r="BN110" s="60"/>
    </row>
    <row r="111" spans="1:66" s="88" customFormat="1" ht="237" customHeight="1" x14ac:dyDescent="0.25">
      <c r="A111" s="75" t="s">
        <v>118</v>
      </c>
      <c r="B111" s="76" t="s">
        <v>206</v>
      </c>
      <c r="C111" s="77">
        <v>466.1</v>
      </c>
      <c r="D111" s="77"/>
      <c r="E111" s="78">
        <v>10</v>
      </c>
      <c r="F111" s="76" t="s">
        <v>293</v>
      </c>
      <c r="G111" s="76" t="s">
        <v>34</v>
      </c>
      <c r="H111" s="76" t="s">
        <v>388</v>
      </c>
      <c r="I111" s="79" t="s">
        <v>462</v>
      </c>
      <c r="J111" s="79" t="s">
        <v>530</v>
      </c>
      <c r="K111" s="76" t="s">
        <v>586</v>
      </c>
      <c r="L111" s="80" t="s">
        <v>16</v>
      </c>
      <c r="M111" s="81" t="str">
        <f>BB111</f>
        <v>0,1 с монтажом дополнительной стойки (укоса) к опоре ВЛ-0,4 кВ в точке врезки</v>
      </c>
      <c r="N111" s="82">
        <f>0.1*1273</f>
        <v>127.30000000000001</v>
      </c>
      <c r="O111" s="82"/>
      <c r="P111" s="82">
        <f>N111*0.08</f>
        <v>10.184000000000001</v>
      </c>
      <c r="Q111" s="82">
        <f>N111*0.86</f>
        <v>109.47800000000001</v>
      </c>
      <c r="R111" s="82">
        <v>0</v>
      </c>
      <c r="S111" s="82">
        <f>N111*0.06</f>
        <v>7.6380000000000008</v>
      </c>
      <c r="T111" s="83">
        <f t="shared" ref="T111" si="62">P111+Q111+R111+S111</f>
        <v>127.30000000000001</v>
      </c>
      <c r="U111" s="84"/>
      <c r="V111" s="84"/>
      <c r="W111" s="84"/>
      <c r="X111" s="84"/>
      <c r="Y111" s="84"/>
      <c r="Z111" s="84"/>
      <c r="AA111" s="84"/>
      <c r="AB111" s="84"/>
      <c r="AC111" s="84"/>
      <c r="AD111" s="84"/>
      <c r="AE111" s="84"/>
      <c r="AF111" s="84"/>
      <c r="AG111" s="84"/>
      <c r="AH111" s="84"/>
      <c r="AI111" s="84"/>
      <c r="AJ111" s="84"/>
      <c r="AK111" s="84"/>
      <c r="AL111" s="84"/>
      <c r="AM111" s="84"/>
      <c r="AN111" s="84"/>
      <c r="AO111" s="84"/>
      <c r="AP111" s="84"/>
      <c r="AQ111" s="84"/>
      <c r="AR111" s="84"/>
      <c r="AS111" s="84"/>
      <c r="AT111" s="84"/>
      <c r="AU111" s="84"/>
      <c r="AV111" s="84"/>
      <c r="AW111" s="84"/>
      <c r="AX111" s="84"/>
      <c r="AY111" s="84"/>
      <c r="AZ111" s="84"/>
      <c r="BA111" s="84"/>
      <c r="BB111" s="84" t="s">
        <v>576</v>
      </c>
      <c r="BC111" s="84">
        <f>0.1*1273</f>
        <v>127.30000000000001</v>
      </c>
      <c r="BD111" s="84"/>
      <c r="BE111" s="84"/>
      <c r="BF111" s="84"/>
      <c r="BG111" s="84"/>
      <c r="BH111" s="84"/>
      <c r="BI111" s="84"/>
      <c r="BJ111" s="84"/>
      <c r="BK111" s="84"/>
      <c r="BL111" s="85">
        <f t="shared" si="27"/>
        <v>127.30000000000001</v>
      </c>
      <c r="BM111" s="86">
        <v>42219</v>
      </c>
      <c r="BN111" s="87"/>
    </row>
    <row r="112" spans="1:66" s="88" customFormat="1" ht="252" customHeight="1" x14ac:dyDescent="0.25">
      <c r="A112" s="75" t="s">
        <v>119</v>
      </c>
      <c r="B112" s="76" t="s">
        <v>207</v>
      </c>
      <c r="C112" s="77">
        <v>466.1</v>
      </c>
      <c r="D112" s="77"/>
      <c r="E112" s="78">
        <v>5</v>
      </c>
      <c r="F112" s="76" t="s">
        <v>294</v>
      </c>
      <c r="G112" s="76" t="s">
        <v>33</v>
      </c>
      <c r="H112" s="76" t="s">
        <v>389</v>
      </c>
      <c r="I112" s="79" t="s">
        <v>463</v>
      </c>
      <c r="J112" s="79" t="s">
        <v>531</v>
      </c>
      <c r="K112" s="76" t="s">
        <v>651</v>
      </c>
      <c r="L112" s="80" t="s">
        <v>16</v>
      </c>
      <c r="M112" s="81">
        <f>BB112</f>
        <v>0.1</v>
      </c>
      <c r="N112" s="82">
        <f>0.1*1273</f>
        <v>127.30000000000001</v>
      </c>
      <c r="O112" s="82"/>
      <c r="P112" s="82">
        <f>N112*0.08</f>
        <v>10.184000000000001</v>
      </c>
      <c r="Q112" s="82">
        <f>N112*0.86</f>
        <v>109.47800000000001</v>
      </c>
      <c r="R112" s="82">
        <v>0</v>
      </c>
      <c r="S112" s="82">
        <f>N112*0.06</f>
        <v>7.6380000000000008</v>
      </c>
      <c r="T112" s="83">
        <f t="shared" ref="T112" si="63">P112+Q112+R112+S112</f>
        <v>127.30000000000001</v>
      </c>
      <c r="U112" s="84"/>
      <c r="V112" s="84"/>
      <c r="W112" s="84"/>
      <c r="X112" s="84"/>
      <c r="Y112" s="84"/>
      <c r="Z112" s="84"/>
      <c r="AA112" s="84"/>
      <c r="AB112" s="84"/>
      <c r="AC112" s="84"/>
      <c r="AD112" s="84"/>
      <c r="AE112" s="84"/>
      <c r="AF112" s="84"/>
      <c r="AG112" s="84"/>
      <c r="AH112" s="84"/>
      <c r="AI112" s="84"/>
      <c r="AJ112" s="84"/>
      <c r="AK112" s="84"/>
      <c r="AL112" s="84"/>
      <c r="AM112" s="84"/>
      <c r="AN112" s="84"/>
      <c r="AO112" s="84"/>
      <c r="AP112" s="84"/>
      <c r="AQ112" s="84"/>
      <c r="AR112" s="84"/>
      <c r="AS112" s="84"/>
      <c r="AT112" s="84"/>
      <c r="AU112" s="84"/>
      <c r="AV112" s="84"/>
      <c r="AW112" s="84"/>
      <c r="AX112" s="84"/>
      <c r="AY112" s="84"/>
      <c r="AZ112" s="84"/>
      <c r="BA112" s="84"/>
      <c r="BB112" s="84">
        <v>0.1</v>
      </c>
      <c r="BC112" s="84">
        <f>BB112*1273</f>
        <v>127.30000000000001</v>
      </c>
      <c r="BD112" s="84"/>
      <c r="BE112" s="84"/>
      <c r="BF112" s="84"/>
      <c r="BG112" s="84"/>
      <c r="BH112" s="84"/>
      <c r="BI112" s="84"/>
      <c r="BJ112" s="84"/>
      <c r="BK112" s="84"/>
      <c r="BL112" s="85">
        <f t="shared" si="27"/>
        <v>127.30000000000001</v>
      </c>
      <c r="BM112" s="86">
        <v>42214</v>
      </c>
      <c r="BN112" s="87" t="s">
        <v>666</v>
      </c>
    </row>
    <row r="113" spans="1:66" s="88" customFormat="1" ht="233.25" customHeight="1" x14ac:dyDescent="0.25">
      <c r="A113" s="75" t="s">
        <v>120</v>
      </c>
      <c r="B113" s="76" t="s">
        <v>208</v>
      </c>
      <c r="C113" s="77">
        <v>466.1</v>
      </c>
      <c r="D113" s="77"/>
      <c r="E113" s="78">
        <v>5</v>
      </c>
      <c r="F113" s="76" t="s">
        <v>295</v>
      </c>
      <c r="G113" s="76" t="s">
        <v>33</v>
      </c>
      <c r="H113" s="76" t="s">
        <v>390</v>
      </c>
      <c r="I113" s="79" t="s">
        <v>587</v>
      </c>
      <c r="J113" s="79" t="s">
        <v>50</v>
      </c>
      <c r="K113" s="76" t="s">
        <v>588</v>
      </c>
      <c r="L113" s="80" t="s">
        <v>16</v>
      </c>
      <c r="M113" s="81" t="str">
        <f>BB113</f>
        <v>0,2 с монтажом дополнительной стойки (укоса) к опоре ВЛ-0,4 кВ в точке врезки</v>
      </c>
      <c r="N113" s="82">
        <f>0.2*1273</f>
        <v>254.60000000000002</v>
      </c>
      <c r="O113" s="82"/>
      <c r="P113" s="82">
        <f>N113*0.08</f>
        <v>20.368000000000002</v>
      </c>
      <c r="Q113" s="82">
        <f>N113*0.86</f>
        <v>218.95600000000002</v>
      </c>
      <c r="R113" s="82">
        <v>0</v>
      </c>
      <c r="S113" s="82">
        <f>N113*0.06</f>
        <v>15.276000000000002</v>
      </c>
      <c r="T113" s="83">
        <f t="shared" ref="T113" si="64">P113+Q113+R113+S113</f>
        <v>254.60000000000002</v>
      </c>
      <c r="U113" s="84"/>
      <c r="V113" s="84"/>
      <c r="W113" s="84"/>
      <c r="X113" s="84"/>
      <c r="Y113" s="84"/>
      <c r="Z113" s="84"/>
      <c r="AA113" s="84"/>
      <c r="AB113" s="84"/>
      <c r="AC113" s="84"/>
      <c r="AD113" s="84"/>
      <c r="AE113" s="84"/>
      <c r="AF113" s="84"/>
      <c r="AG113" s="84"/>
      <c r="AH113" s="84"/>
      <c r="AI113" s="84"/>
      <c r="AJ113" s="84"/>
      <c r="AK113" s="84"/>
      <c r="AL113" s="84"/>
      <c r="AM113" s="84"/>
      <c r="AN113" s="84"/>
      <c r="AO113" s="84"/>
      <c r="AP113" s="84"/>
      <c r="AQ113" s="84"/>
      <c r="AR113" s="84"/>
      <c r="AS113" s="84"/>
      <c r="AT113" s="84"/>
      <c r="AU113" s="84"/>
      <c r="AV113" s="84"/>
      <c r="AW113" s="84"/>
      <c r="AX113" s="84"/>
      <c r="AY113" s="84"/>
      <c r="AZ113" s="84"/>
      <c r="BA113" s="84"/>
      <c r="BB113" s="84" t="s">
        <v>572</v>
      </c>
      <c r="BC113" s="84">
        <f>0.2*1273</f>
        <v>254.60000000000002</v>
      </c>
      <c r="BD113" s="84"/>
      <c r="BE113" s="84"/>
      <c r="BF113" s="84"/>
      <c r="BG113" s="84"/>
      <c r="BH113" s="84"/>
      <c r="BI113" s="84"/>
      <c r="BJ113" s="84"/>
      <c r="BK113" s="84"/>
      <c r="BL113" s="85">
        <f t="shared" si="27"/>
        <v>254.60000000000002</v>
      </c>
      <c r="BM113" s="86">
        <v>42215</v>
      </c>
      <c r="BN113" s="87"/>
    </row>
    <row r="114" spans="1:66" s="102" customFormat="1" ht="264.75" customHeight="1" x14ac:dyDescent="0.25">
      <c r="A114" s="89" t="s">
        <v>122</v>
      </c>
      <c r="B114" s="90" t="s">
        <v>210</v>
      </c>
      <c r="C114" s="91">
        <v>466.1</v>
      </c>
      <c r="D114" s="91"/>
      <c r="E114" s="92">
        <v>7</v>
      </c>
      <c r="F114" s="90" t="s">
        <v>297</v>
      </c>
      <c r="G114" s="90" t="s">
        <v>33</v>
      </c>
      <c r="H114" s="90" t="s">
        <v>392</v>
      </c>
      <c r="I114" s="93" t="s">
        <v>465</v>
      </c>
      <c r="J114" s="93" t="s">
        <v>533</v>
      </c>
      <c r="K114" s="90" t="s">
        <v>668</v>
      </c>
      <c r="L114" s="103" t="str">
        <f>BD114</f>
        <v>установка дополнительной стойки (укоса) к опоре ВЛ-0,4 кВ в точке врезки</v>
      </c>
      <c r="M114" s="103" t="str">
        <f>BD114</f>
        <v>установка дополнительной стойки (укоса) к опоре ВЛ-0,4 кВ в точке врезки</v>
      </c>
      <c r="N114" s="103">
        <v>14.15</v>
      </c>
      <c r="O114" s="103"/>
      <c r="P114" s="103">
        <v>1.1299999999999999</v>
      </c>
      <c r="Q114" s="103">
        <v>12.17</v>
      </c>
      <c r="R114" s="103">
        <v>0</v>
      </c>
      <c r="S114" s="103">
        <v>0.85</v>
      </c>
      <c r="T114" s="103">
        <f>P114+Q114+R114+S114</f>
        <v>14.15</v>
      </c>
      <c r="U114" s="98"/>
      <c r="V114" s="98"/>
      <c r="W114" s="98"/>
      <c r="X114" s="98"/>
      <c r="Y114" s="98"/>
      <c r="Z114" s="98"/>
      <c r="AA114" s="98"/>
      <c r="AB114" s="98"/>
      <c r="AC114" s="98"/>
      <c r="AD114" s="98"/>
      <c r="AE114" s="98"/>
      <c r="AF114" s="98"/>
      <c r="AG114" s="98"/>
      <c r="AH114" s="98"/>
      <c r="AI114" s="98"/>
      <c r="AJ114" s="98"/>
      <c r="AK114" s="98"/>
      <c r="AL114" s="98"/>
      <c r="AM114" s="98"/>
      <c r="AN114" s="98"/>
      <c r="AO114" s="98"/>
      <c r="AP114" s="98"/>
      <c r="AQ114" s="98"/>
      <c r="AR114" s="98"/>
      <c r="AS114" s="98"/>
      <c r="AT114" s="98"/>
      <c r="AU114" s="98"/>
      <c r="AV114" s="98"/>
      <c r="AW114" s="98"/>
      <c r="AX114" s="98"/>
      <c r="AY114" s="98"/>
      <c r="AZ114" s="98"/>
      <c r="BA114" s="98"/>
      <c r="BB114" s="98"/>
      <c r="BC114" s="98"/>
      <c r="BD114" s="98" t="s">
        <v>637</v>
      </c>
      <c r="BE114" s="98">
        <v>14.15</v>
      </c>
      <c r="BF114" s="98"/>
      <c r="BG114" s="98"/>
      <c r="BH114" s="98"/>
      <c r="BI114" s="98"/>
      <c r="BJ114" s="98"/>
      <c r="BK114" s="98"/>
      <c r="BL114" s="99">
        <f t="shared" si="27"/>
        <v>14.15</v>
      </c>
      <c r="BM114" s="100">
        <v>42212</v>
      </c>
      <c r="BN114" s="101" t="s">
        <v>669</v>
      </c>
    </row>
    <row r="115" spans="1:66" s="102" customFormat="1" ht="178.5" customHeight="1" x14ac:dyDescent="0.25">
      <c r="A115" s="89" t="s">
        <v>123</v>
      </c>
      <c r="B115" s="90" t="s">
        <v>211</v>
      </c>
      <c r="C115" s="91">
        <v>466.1</v>
      </c>
      <c r="D115" s="91">
        <v>466.1</v>
      </c>
      <c r="E115" s="92">
        <v>7</v>
      </c>
      <c r="F115" s="90" t="s">
        <v>298</v>
      </c>
      <c r="G115" s="90" t="s">
        <v>33</v>
      </c>
      <c r="H115" s="90" t="s">
        <v>393</v>
      </c>
      <c r="I115" s="93" t="s">
        <v>670</v>
      </c>
      <c r="J115" s="93" t="s">
        <v>534</v>
      </c>
      <c r="K115" s="90" t="s">
        <v>671</v>
      </c>
      <c r="L115" s="94" t="s">
        <v>16</v>
      </c>
      <c r="M115" s="95">
        <f>BB115</f>
        <v>0.15</v>
      </c>
      <c r="N115" s="96">
        <f>0.15*1273</f>
        <v>190.95</v>
      </c>
      <c r="O115" s="96"/>
      <c r="P115" s="96">
        <f>N115*0.08</f>
        <v>15.276</v>
      </c>
      <c r="Q115" s="96">
        <f>N115*0.86</f>
        <v>164.21699999999998</v>
      </c>
      <c r="R115" s="96">
        <v>0</v>
      </c>
      <c r="S115" s="96">
        <f>N115*0.06</f>
        <v>11.456999999999999</v>
      </c>
      <c r="T115" s="97">
        <f t="shared" si="54"/>
        <v>190.95</v>
      </c>
      <c r="U115" s="98"/>
      <c r="V115" s="98"/>
      <c r="W115" s="98"/>
      <c r="X115" s="98"/>
      <c r="Y115" s="98"/>
      <c r="Z115" s="98"/>
      <c r="AA115" s="98"/>
      <c r="AB115" s="98"/>
      <c r="AC115" s="98"/>
      <c r="AD115" s="98"/>
      <c r="AE115" s="98"/>
      <c r="AF115" s="98"/>
      <c r="AG115" s="98"/>
      <c r="AH115" s="98"/>
      <c r="AI115" s="98"/>
      <c r="AJ115" s="98"/>
      <c r="AK115" s="98"/>
      <c r="AL115" s="98"/>
      <c r="AM115" s="98"/>
      <c r="AN115" s="98"/>
      <c r="AO115" s="98"/>
      <c r="AP115" s="98"/>
      <c r="AQ115" s="98"/>
      <c r="AR115" s="98"/>
      <c r="AS115" s="98"/>
      <c r="AT115" s="98"/>
      <c r="AU115" s="98"/>
      <c r="AV115" s="98"/>
      <c r="AW115" s="98"/>
      <c r="AX115" s="98"/>
      <c r="AY115" s="98"/>
      <c r="AZ115" s="98"/>
      <c r="BA115" s="98"/>
      <c r="BB115" s="98">
        <v>0.15</v>
      </c>
      <c r="BC115" s="98">
        <f>BB115*1273</f>
        <v>190.95</v>
      </c>
      <c r="BD115" s="98"/>
      <c r="BE115" s="98"/>
      <c r="BF115" s="98"/>
      <c r="BG115" s="98"/>
      <c r="BH115" s="98"/>
      <c r="BI115" s="98"/>
      <c r="BJ115" s="98"/>
      <c r="BK115" s="98"/>
      <c r="BL115" s="99">
        <f t="shared" si="27"/>
        <v>190.95</v>
      </c>
      <c r="BM115" s="100">
        <v>42211</v>
      </c>
      <c r="BN115" s="101" t="s">
        <v>672</v>
      </c>
    </row>
    <row r="116" spans="1:66" s="88" customFormat="1" ht="333" x14ac:dyDescent="0.25">
      <c r="A116" s="75" t="s">
        <v>124</v>
      </c>
      <c r="B116" s="76" t="s">
        <v>212</v>
      </c>
      <c r="C116" s="77">
        <v>365904.07</v>
      </c>
      <c r="D116" s="77"/>
      <c r="E116" s="78">
        <v>120</v>
      </c>
      <c r="F116" s="76" t="s">
        <v>299</v>
      </c>
      <c r="G116" s="76" t="s">
        <v>33</v>
      </c>
      <c r="H116" s="76" t="s">
        <v>394</v>
      </c>
      <c r="I116" s="79" t="s">
        <v>466</v>
      </c>
      <c r="J116" s="79" t="s">
        <v>535</v>
      </c>
      <c r="K116" s="76" t="s">
        <v>589</v>
      </c>
      <c r="L116" s="80"/>
      <c r="M116" s="81"/>
      <c r="N116" s="83">
        <f>N117+N118</f>
        <v>469.33499999999998</v>
      </c>
      <c r="O116" s="83"/>
      <c r="P116" s="83">
        <f>P117+P118</f>
        <v>36.790000000000006</v>
      </c>
      <c r="Q116" s="83">
        <f t="shared" ref="Q116:S116" si="65">Q117+Q118</f>
        <v>369.65699999999998</v>
      </c>
      <c r="R116" s="83">
        <f t="shared" si="65"/>
        <v>41.808</v>
      </c>
      <c r="S116" s="83">
        <f t="shared" si="65"/>
        <v>21.080000000000002</v>
      </c>
      <c r="T116" s="83">
        <f t="shared" si="54"/>
        <v>469.33499999999998</v>
      </c>
      <c r="U116" s="84"/>
      <c r="V116" s="84"/>
      <c r="W116" s="84"/>
      <c r="X116" s="84"/>
      <c r="Y116" s="84"/>
      <c r="Z116" s="84"/>
      <c r="AA116" s="84"/>
      <c r="AB116" s="84" t="s">
        <v>590</v>
      </c>
      <c r="AC116" s="84">
        <f>0.25*1644</f>
        <v>411</v>
      </c>
      <c r="AD116" s="84"/>
      <c r="AE116" s="84"/>
      <c r="AF116" s="84"/>
      <c r="AG116" s="84"/>
      <c r="AH116" s="84"/>
      <c r="AI116" s="84">
        <v>1</v>
      </c>
      <c r="AJ116" s="84">
        <v>58.335000000000001</v>
      </c>
      <c r="AK116" s="84"/>
      <c r="AL116" s="84"/>
      <c r="AM116" s="84"/>
      <c r="AN116" s="84"/>
      <c r="AO116" s="84"/>
      <c r="AP116" s="84"/>
      <c r="AQ116" s="84"/>
      <c r="AR116" s="84"/>
      <c r="AS116" s="84"/>
      <c r="AT116" s="84"/>
      <c r="AU116" s="84"/>
      <c r="AV116" s="84"/>
      <c r="AW116" s="84"/>
      <c r="AX116" s="84"/>
      <c r="AY116" s="84"/>
      <c r="AZ116" s="84"/>
      <c r="BA116" s="84"/>
      <c r="BB116" s="84"/>
      <c r="BC116" s="84"/>
      <c r="BD116" s="84"/>
      <c r="BE116" s="84"/>
      <c r="BF116" s="84"/>
      <c r="BG116" s="84"/>
      <c r="BH116" s="84"/>
      <c r="BI116" s="84"/>
      <c r="BJ116" s="84"/>
      <c r="BK116" s="84"/>
      <c r="BL116" s="85">
        <f t="shared" si="27"/>
        <v>469.33499999999998</v>
      </c>
      <c r="BM116" s="86">
        <v>42402</v>
      </c>
      <c r="BN116" s="87"/>
    </row>
    <row r="117" spans="1:66" s="14" customFormat="1" ht="88.5" customHeight="1" x14ac:dyDescent="0.25">
      <c r="A117" s="15"/>
      <c r="B117" s="16"/>
      <c r="C117" s="17"/>
      <c r="D117" s="17"/>
      <c r="E117" s="9"/>
      <c r="F117" s="16"/>
      <c r="G117" s="16"/>
      <c r="H117" s="16"/>
      <c r="I117" s="31"/>
      <c r="J117" s="31"/>
      <c r="K117" s="16"/>
      <c r="L117" s="43" t="s">
        <v>6</v>
      </c>
      <c r="M117" s="50" t="s">
        <v>590</v>
      </c>
      <c r="N117" s="44">
        <f>0.25*1644</f>
        <v>411</v>
      </c>
      <c r="O117" s="44"/>
      <c r="P117" s="44">
        <f>N117*0.08</f>
        <v>32.880000000000003</v>
      </c>
      <c r="Q117" s="44">
        <f>N117*0.87</f>
        <v>357.57</v>
      </c>
      <c r="R117" s="44">
        <v>0</v>
      </c>
      <c r="S117" s="44">
        <f>N117*0.05</f>
        <v>20.55</v>
      </c>
      <c r="T117" s="44">
        <f>P117+Q117+R117+S117</f>
        <v>411</v>
      </c>
      <c r="U117" s="34"/>
      <c r="V117" s="34"/>
      <c r="W117" s="34"/>
      <c r="X117" s="34"/>
      <c r="Y117" s="34"/>
      <c r="Z117" s="34"/>
      <c r="AA117" s="34"/>
      <c r="AB117" s="34"/>
      <c r="AC117" s="34"/>
      <c r="AD117" s="34"/>
      <c r="AE117" s="34"/>
      <c r="AF117" s="34"/>
      <c r="AG117" s="34"/>
      <c r="AH117" s="34"/>
      <c r="AI117" s="34"/>
      <c r="AJ117" s="34"/>
      <c r="AK117" s="34"/>
      <c r="AL117" s="34"/>
      <c r="AM117" s="34"/>
      <c r="AN117" s="34"/>
      <c r="AO117" s="34"/>
      <c r="AP117" s="34"/>
      <c r="AQ117" s="34"/>
      <c r="AR117" s="34"/>
      <c r="AS117" s="34"/>
      <c r="AT117" s="34"/>
      <c r="AU117" s="34"/>
      <c r="AV117" s="34"/>
      <c r="AW117" s="34"/>
      <c r="AX117" s="34"/>
      <c r="AY117" s="34"/>
      <c r="AZ117" s="34"/>
      <c r="BA117" s="34"/>
      <c r="BB117" s="34"/>
      <c r="BC117" s="34"/>
      <c r="BD117" s="34"/>
      <c r="BE117" s="34"/>
      <c r="BF117" s="34"/>
      <c r="BG117" s="34"/>
      <c r="BH117" s="34"/>
      <c r="BI117" s="34"/>
      <c r="BJ117" s="34"/>
      <c r="BK117" s="34"/>
      <c r="BL117" s="70">
        <f t="shared" si="27"/>
        <v>0</v>
      </c>
      <c r="BM117" s="11"/>
      <c r="BN117" s="60"/>
    </row>
    <row r="118" spans="1:66" s="14" customFormat="1" ht="91.5" customHeight="1" x14ac:dyDescent="0.25">
      <c r="A118" s="15"/>
      <c r="B118" s="16"/>
      <c r="C118" s="17"/>
      <c r="D118" s="17"/>
      <c r="E118" s="9"/>
      <c r="F118" s="16"/>
      <c r="G118" s="16"/>
      <c r="H118" s="16"/>
      <c r="I118" s="31"/>
      <c r="J118" s="31"/>
      <c r="K118" s="16"/>
      <c r="L118" s="43" t="s">
        <v>9</v>
      </c>
      <c r="M118" s="44">
        <v>1</v>
      </c>
      <c r="N118" s="44">
        <f>T118</f>
        <v>58.335000000000001</v>
      </c>
      <c r="O118" s="44"/>
      <c r="P118" s="44">
        <v>3.91</v>
      </c>
      <c r="Q118" s="44">
        <v>12.087</v>
      </c>
      <c r="R118" s="44">
        <f>39*1.072</f>
        <v>41.808</v>
      </c>
      <c r="S118" s="44">
        <v>0.53</v>
      </c>
      <c r="T118" s="44">
        <f t="shared" ref="T118" si="66">P118+Q118+R118+S118</f>
        <v>58.335000000000001</v>
      </c>
      <c r="U118" s="34"/>
      <c r="V118" s="34"/>
      <c r="W118" s="34"/>
      <c r="X118" s="34"/>
      <c r="Y118" s="34"/>
      <c r="Z118" s="34"/>
      <c r="AA118" s="34"/>
      <c r="AB118" s="34"/>
      <c r="AC118" s="34"/>
      <c r="AD118" s="34"/>
      <c r="AE118" s="34"/>
      <c r="AF118" s="34"/>
      <c r="AG118" s="34"/>
      <c r="AH118" s="34"/>
      <c r="AI118" s="34"/>
      <c r="AJ118" s="34"/>
      <c r="AK118" s="34"/>
      <c r="AL118" s="34"/>
      <c r="AM118" s="34"/>
      <c r="AN118" s="34"/>
      <c r="AO118" s="34"/>
      <c r="AP118" s="34"/>
      <c r="AQ118" s="34"/>
      <c r="AR118" s="34"/>
      <c r="AS118" s="34"/>
      <c r="AT118" s="34"/>
      <c r="AU118" s="34"/>
      <c r="AV118" s="34"/>
      <c r="AW118" s="34"/>
      <c r="AX118" s="34"/>
      <c r="AY118" s="34"/>
      <c r="AZ118" s="34"/>
      <c r="BA118" s="34"/>
      <c r="BB118" s="34"/>
      <c r="BC118" s="34"/>
      <c r="BD118" s="34"/>
      <c r="BE118" s="34"/>
      <c r="BF118" s="34"/>
      <c r="BG118" s="34"/>
      <c r="BH118" s="34"/>
      <c r="BI118" s="34"/>
      <c r="BJ118" s="34"/>
      <c r="BK118" s="34"/>
      <c r="BL118" s="70">
        <f t="shared" si="27"/>
        <v>0</v>
      </c>
      <c r="BM118" s="11"/>
      <c r="BN118" s="60"/>
    </row>
    <row r="119" spans="1:66" s="102" customFormat="1" ht="147" customHeight="1" x14ac:dyDescent="0.25">
      <c r="A119" s="89" t="s">
        <v>125</v>
      </c>
      <c r="B119" s="90" t="s">
        <v>213</v>
      </c>
      <c r="C119" s="91">
        <v>466.1</v>
      </c>
      <c r="D119" s="91"/>
      <c r="E119" s="92">
        <v>10</v>
      </c>
      <c r="F119" s="90" t="s">
        <v>300</v>
      </c>
      <c r="G119" s="90" t="s">
        <v>321</v>
      </c>
      <c r="H119" s="90" t="s">
        <v>395</v>
      </c>
      <c r="I119" s="93" t="s">
        <v>35</v>
      </c>
      <c r="J119" s="93" t="s">
        <v>536</v>
      </c>
      <c r="K119" s="90" t="s">
        <v>591</v>
      </c>
      <c r="L119" s="94" t="str">
        <f>BJ2</f>
        <v>Реконструкция ВЛ-0,4 кВв части замены провода на провод большего сечения, км</v>
      </c>
      <c r="M119" s="95">
        <f>BJ119</f>
        <v>2.1999999999999999E-2</v>
      </c>
      <c r="N119" s="97">
        <f>BJ119*135.6*1.3</f>
        <v>3.8781599999999998</v>
      </c>
      <c r="O119" s="97"/>
      <c r="P119" s="97">
        <f>N119*0.08</f>
        <v>0.3102528</v>
      </c>
      <c r="Q119" s="97">
        <f>N119*0.9</f>
        <v>3.4903439999999999</v>
      </c>
      <c r="R119" s="97">
        <v>0</v>
      </c>
      <c r="S119" s="97">
        <f>N119*0.02</f>
        <v>7.7563199999999999E-2</v>
      </c>
      <c r="T119" s="97">
        <f t="shared" si="54"/>
        <v>3.8781600000000003</v>
      </c>
      <c r="U119" s="98"/>
      <c r="V119" s="98"/>
      <c r="W119" s="98"/>
      <c r="X119" s="98"/>
      <c r="Y119" s="98"/>
      <c r="Z119" s="98"/>
      <c r="AA119" s="98"/>
      <c r="AB119" s="98"/>
      <c r="AC119" s="98"/>
      <c r="AD119" s="98"/>
      <c r="AE119" s="98"/>
      <c r="AF119" s="98"/>
      <c r="AG119" s="98"/>
      <c r="AH119" s="98"/>
      <c r="AI119" s="98"/>
      <c r="AJ119" s="98"/>
      <c r="AK119" s="98"/>
      <c r="AL119" s="98"/>
      <c r="AM119" s="98"/>
      <c r="AN119" s="98"/>
      <c r="AO119" s="98"/>
      <c r="AP119" s="98"/>
      <c r="AQ119" s="98"/>
      <c r="AR119" s="98"/>
      <c r="AS119" s="98"/>
      <c r="AT119" s="98"/>
      <c r="AU119" s="98"/>
      <c r="AV119" s="98"/>
      <c r="AW119" s="98"/>
      <c r="AX119" s="98"/>
      <c r="AY119" s="98"/>
      <c r="AZ119" s="98"/>
      <c r="BA119" s="98"/>
      <c r="BB119" s="98"/>
      <c r="BC119" s="98"/>
      <c r="BD119" s="98"/>
      <c r="BE119" s="98"/>
      <c r="BF119" s="98"/>
      <c r="BG119" s="98"/>
      <c r="BH119" s="98"/>
      <c r="BI119" s="98"/>
      <c r="BJ119" s="98">
        <v>2.1999999999999999E-2</v>
      </c>
      <c r="BK119" s="98">
        <f>BJ119*135.6*1.3</f>
        <v>3.8781599999999998</v>
      </c>
      <c r="BL119" s="99">
        <f t="shared" si="27"/>
        <v>3.8781599999999998</v>
      </c>
      <c r="BM119" s="100">
        <v>42225</v>
      </c>
      <c r="BN119" s="101"/>
    </row>
    <row r="120" spans="1:66" s="102" customFormat="1" ht="282" customHeight="1" x14ac:dyDescent="0.25">
      <c r="A120" s="89" t="s">
        <v>126</v>
      </c>
      <c r="B120" s="90" t="s">
        <v>214</v>
      </c>
      <c r="C120" s="91">
        <v>466.1</v>
      </c>
      <c r="D120" s="91"/>
      <c r="E120" s="92">
        <v>15</v>
      </c>
      <c r="F120" s="90" t="s">
        <v>301</v>
      </c>
      <c r="G120" s="90" t="s">
        <v>321</v>
      </c>
      <c r="H120" s="90" t="s">
        <v>396</v>
      </c>
      <c r="I120" s="93" t="s">
        <v>467</v>
      </c>
      <c r="J120" s="93" t="s">
        <v>537</v>
      </c>
      <c r="K120" s="90" t="s">
        <v>673</v>
      </c>
      <c r="L120" s="94"/>
      <c r="M120" s="95"/>
      <c r="N120" s="97">
        <f>N121+N122</f>
        <v>425.45</v>
      </c>
      <c r="O120" s="97"/>
      <c r="P120" s="97">
        <f>P121+P122</f>
        <v>33.928800000000003</v>
      </c>
      <c r="Q120" s="97">
        <f t="shared" ref="Q120:S120" si="67">Q121+Q122</f>
        <v>366.2296</v>
      </c>
      <c r="R120" s="97">
        <f t="shared" si="67"/>
        <v>0</v>
      </c>
      <c r="S120" s="97">
        <f t="shared" si="67"/>
        <v>25.291600000000003</v>
      </c>
      <c r="T120" s="97">
        <f t="shared" si="54"/>
        <v>425.45000000000005</v>
      </c>
      <c r="U120" s="98"/>
      <c r="V120" s="98"/>
      <c r="W120" s="98"/>
      <c r="X120" s="98"/>
      <c r="Y120" s="98"/>
      <c r="Z120" s="98"/>
      <c r="AA120" s="98"/>
      <c r="AB120" s="98"/>
      <c r="AC120" s="98"/>
      <c r="AD120" s="98"/>
      <c r="AE120" s="98"/>
      <c r="AF120" s="98"/>
      <c r="AG120" s="98" t="s">
        <v>674</v>
      </c>
      <c r="AH120" s="98">
        <v>18.09</v>
      </c>
      <c r="AI120" s="98"/>
      <c r="AJ120" s="98"/>
      <c r="AK120" s="98"/>
      <c r="AL120" s="98"/>
      <c r="AM120" s="98"/>
      <c r="AN120" s="98"/>
      <c r="AO120" s="98"/>
      <c r="AP120" s="98"/>
      <c r="AQ120" s="98"/>
      <c r="AR120" s="98"/>
      <c r="AS120" s="98"/>
      <c r="AT120" s="98"/>
      <c r="AU120" s="98"/>
      <c r="AV120" s="98"/>
      <c r="AW120" s="98"/>
      <c r="AX120" s="98"/>
      <c r="AY120" s="98"/>
      <c r="AZ120" s="98"/>
      <c r="BA120" s="98"/>
      <c r="BB120" s="98">
        <v>0.32</v>
      </c>
      <c r="BC120" s="98">
        <f>BB120*1273</f>
        <v>407.36</v>
      </c>
      <c r="BD120" s="98"/>
      <c r="BE120" s="98"/>
      <c r="BF120" s="98"/>
      <c r="BG120" s="98"/>
      <c r="BH120" s="98"/>
      <c r="BI120" s="98"/>
      <c r="BJ120" s="98"/>
      <c r="BK120" s="98"/>
      <c r="BL120" s="99">
        <f t="shared" si="27"/>
        <v>425.45</v>
      </c>
      <c r="BM120" s="100">
        <v>42225</v>
      </c>
      <c r="BN120" s="101" t="s">
        <v>675</v>
      </c>
    </row>
    <row r="121" spans="1:66" s="14" customFormat="1" ht="80.099999999999994" customHeight="1" x14ac:dyDescent="0.25">
      <c r="A121" s="15"/>
      <c r="B121" s="16"/>
      <c r="C121" s="17"/>
      <c r="D121" s="17"/>
      <c r="E121" s="9"/>
      <c r="F121" s="16"/>
      <c r="G121" s="16"/>
      <c r="H121" s="16"/>
      <c r="I121" s="31"/>
      <c r="J121" s="31"/>
      <c r="K121" s="16"/>
      <c r="L121" s="43" t="s">
        <v>8</v>
      </c>
      <c r="M121" s="50" t="s">
        <v>605</v>
      </c>
      <c r="N121" s="44">
        <v>18.09</v>
      </c>
      <c r="O121" s="44"/>
      <c r="P121" s="44">
        <v>1.34</v>
      </c>
      <c r="Q121" s="44">
        <v>15.9</v>
      </c>
      <c r="R121" s="44">
        <v>0</v>
      </c>
      <c r="S121" s="44">
        <v>0.85</v>
      </c>
      <c r="T121" s="44">
        <f t="shared" si="54"/>
        <v>18.090000000000003</v>
      </c>
      <c r="U121" s="34"/>
      <c r="V121" s="34"/>
      <c r="W121" s="34"/>
      <c r="X121" s="34"/>
      <c r="Y121" s="34"/>
      <c r="Z121" s="34"/>
      <c r="AA121" s="34"/>
      <c r="AB121" s="34"/>
      <c r="AC121" s="34"/>
      <c r="AD121" s="34"/>
      <c r="AE121" s="34"/>
      <c r="AF121" s="34"/>
      <c r="AG121" s="34"/>
      <c r="AH121" s="34"/>
      <c r="AI121" s="34"/>
      <c r="AJ121" s="34"/>
      <c r="AK121" s="34"/>
      <c r="AL121" s="34"/>
      <c r="AM121" s="34"/>
      <c r="AN121" s="34"/>
      <c r="AO121" s="34"/>
      <c r="AP121" s="34"/>
      <c r="AQ121" s="34"/>
      <c r="AR121" s="34"/>
      <c r="AS121" s="34"/>
      <c r="AT121" s="34"/>
      <c r="AU121" s="34"/>
      <c r="AV121" s="34"/>
      <c r="AW121" s="34"/>
      <c r="AX121" s="34"/>
      <c r="AY121" s="34"/>
      <c r="AZ121" s="34"/>
      <c r="BA121" s="34"/>
      <c r="BB121" s="34"/>
      <c r="BC121" s="34"/>
      <c r="BD121" s="34"/>
      <c r="BE121" s="34"/>
      <c r="BF121" s="34"/>
      <c r="BG121" s="34"/>
      <c r="BH121" s="34"/>
      <c r="BI121" s="34"/>
      <c r="BJ121" s="34"/>
      <c r="BK121" s="34"/>
      <c r="BL121" s="70">
        <f t="shared" si="27"/>
        <v>0</v>
      </c>
      <c r="BM121" s="11"/>
      <c r="BN121" s="60"/>
    </row>
    <row r="122" spans="1:66" s="42" customFormat="1" ht="65.25" customHeight="1" x14ac:dyDescent="0.25">
      <c r="A122" s="39"/>
      <c r="B122" s="40"/>
      <c r="C122" s="41"/>
      <c r="D122" s="41"/>
      <c r="E122" s="30"/>
      <c r="F122" s="40"/>
      <c r="G122" s="40"/>
      <c r="H122" s="40"/>
      <c r="I122" s="40"/>
      <c r="J122" s="40"/>
      <c r="K122" s="40"/>
      <c r="L122" s="43" t="s">
        <v>16</v>
      </c>
      <c r="M122" s="50">
        <f>BB120</f>
        <v>0.32</v>
      </c>
      <c r="N122" s="47">
        <f>0.32*1273</f>
        <v>407.36</v>
      </c>
      <c r="O122" s="47"/>
      <c r="P122" s="47">
        <f>N122*0.08</f>
        <v>32.588799999999999</v>
      </c>
      <c r="Q122" s="47">
        <f>N122*0.86</f>
        <v>350.32960000000003</v>
      </c>
      <c r="R122" s="47">
        <v>0</v>
      </c>
      <c r="S122" s="47">
        <f>N122*0.06</f>
        <v>24.441600000000001</v>
      </c>
      <c r="T122" s="44">
        <f t="shared" si="54"/>
        <v>407.36</v>
      </c>
      <c r="U122" s="52"/>
      <c r="V122" s="52"/>
      <c r="W122" s="52"/>
      <c r="X122" s="52"/>
      <c r="Y122" s="52"/>
      <c r="Z122" s="52"/>
      <c r="AA122" s="52"/>
      <c r="AB122" s="37"/>
      <c r="AC122" s="34"/>
      <c r="AD122" s="52"/>
      <c r="AE122" s="52"/>
      <c r="AF122" s="52"/>
      <c r="AG122" s="37"/>
      <c r="AH122" s="37"/>
      <c r="AI122" s="37"/>
      <c r="AJ122" s="37"/>
      <c r="AK122" s="37"/>
      <c r="AL122" s="52"/>
      <c r="AM122" s="52"/>
      <c r="AN122" s="52"/>
      <c r="AO122" s="52"/>
      <c r="AP122" s="52"/>
      <c r="AQ122" s="52"/>
      <c r="AR122" s="37"/>
      <c r="AS122" s="37"/>
      <c r="AT122" s="37"/>
      <c r="AU122" s="37"/>
      <c r="AV122" s="52"/>
      <c r="AW122" s="52"/>
      <c r="AX122" s="52"/>
      <c r="AY122" s="52"/>
      <c r="AZ122" s="52"/>
      <c r="BA122" s="52"/>
      <c r="BB122" s="34"/>
      <c r="BC122" s="34"/>
      <c r="BD122" s="52"/>
      <c r="BE122" s="52"/>
      <c r="BF122" s="52"/>
      <c r="BG122" s="52"/>
      <c r="BH122" s="52"/>
      <c r="BI122" s="52"/>
      <c r="BJ122" s="52"/>
      <c r="BK122" s="52"/>
      <c r="BL122" s="70">
        <f t="shared" si="27"/>
        <v>0</v>
      </c>
      <c r="BM122" s="52"/>
      <c r="BN122" s="62"/>
    </row>
    <row r="123" spans="1:66" s="102" customFormat="1" ht="291" customHeight="1" x14ac:dyDescent="0.25">
      <c r="A123" s="89" t="s">
        <v>127</v>
      </c>
      <c r="B123" s="90" t="s">
        <v>215</v>
      </c>
      <c r="C123" s="91">
        <v>466.1</v>
      </c>
      <c r="D123" s="91"/>
      <c r="E123" s="92">
        <v>14.5</v>
      </c>
      <c r="F123" s="90" t="s">
        <v>302</v>
      </c>
      <c r="G123" s="90" t="s">
        <v>33</v>
      </c>
      <c r="H123" s="90" t="s">
        <v>397</v>
      </c>
      <c r="I123" s="93" t="s">
        <v>688</v>
      </c>
      <c r="J123" s="93" t="s">
        <v>51</v>
      </c>
      <c r="K123" s="90" t="s">
        <v>677</v>
      </c>
      <c r="L123" s="94" t="s">
        <v>16</v>
      </c>
      <c r="M123" s="95">
        <f>BB123</f>
        <v>0.03</v>
      </c>
      <c r="N123" s="96">
        <f>0.03*1273</f>
        <v>38.19</v>
      </c>
      <c r="O123" s="96"/>
      <c r="P123" s="96">
        <f>N123*0.08</f>
        <v>3.0551999999999997</v>
      </c>
      <c r="Q123" s="96">
        <f>N123*0.86</f>
        <v>32.843399999999995</v>
      </c>
      <c r="R123" s="96">
        <v>0</v>
      </c>
      <c r="S123" s="96">
        <f>N123*0.06</f>
        <v>2.2913999999999999</v>
      </c>
      <c r="T123" s="97">
        <f t="shared" ref="T123" si="68">P123+Q123+R123+S123</f>
        <v>38.19</v>
      </c>
      <c r="U123" s="98"/>
      <c r="V123" s="98"/>
      <c r="W123" s="98"/>
      <c r="X123" s="98"/>
      <c r="Y123" s="98"/>
      <c r="Z123" s="98"/>
      <c r="AA123" s="98"/>
      <c r="AB123" s="98"/>
      <c r="AC123" s="98"/>
      <c r="AD123" s="98"/>
      <c r="AE123" s="98"/>
      <c r="AF123" s="98"/>
      <c r="AG123" s="98"/>
      <c r="AH123" s="98"/>
      <c r="AI123" s="98"/>
      <c r="AJ123" s="98"/>
      <c r="AK123" s="98"/>
      <c r="AL123" s="98"/>
      <c r="AM123" s="98"/>
      <c r="AN123" s="98"/>
      <c r="AO123" s="98"/>
      <c r="AP123" s="98"/>
      <c r="AQ123" s="98"/>
      <c r="AR123" s="98"/>
      <c r="AS123" s="98"/>
      <c r="AT123" s="98"/>
      <c r="AU123" s="98"/>
      <c r="AV123" s="98"/>
      <c r="AW123" s="98"/>
      <c r="AX123" s="98"/>
      <c r="AY123" s="98"/>
      <c r="AZ123" s="98"/>
      <c r="BA123" s="98"/>
      <c r="BB123" s="98">
        <v>0.03</v>
      </c>
      <c r="BC123" s="98">
        <f>BB123*1273</f>
        <v>38.19</v>
      </c>
      <c r="BD123" s="98"/>
      <c r="BE123" s="98"/>
      <c r="BF123" s="98"/>
      <c r="BG123" s="98"/>
      <c r="BH123" s="98"/>
      <c r="BI123" s="98"/>
      <c r="BJ123" s="98"/>
      <c r="BK123" s="98"/>
      <c r="BL123" s="99">
        <f t="shared" si="27"/>
        <v>38.19</v>
      </c>
      <c r="BM123" s="100">
        <v>42219</v>
      </c>
      <c r="BN123" s="109" t="s">
        <v>676</v>
      </c>
    </row>
    <row r="124" spans="1:66" s="102" customFormat="1" ht="184.5" customHeight="1" x14ac:dyDescent="0.25">
      <c r="A124" s="89" t="s">
        <v>128</v>
      </c>
      <c r="B124" s="90" t="s">
        <v>216</v>
      </c>
      <c r="C124" s="91">
        <v>466.1</v>
      </c>
      <c r="D124" s="91"/>
      <c r="E124" s="92">
        <v>5</v>
      </c>
      <c r="F124" s="90" t="s">
        <v>303</v>
      </c>
      <c r="G124" s="90" t="s">
        <v>33</v>
      </c>
      <c r="H124" s="90" t="s">
        <v>398</v>
      </c>
      <c r="I124" s="93" t="s">
        <v>468</v>
      </c>
      <c r="J124" s="93" t="s">
        <v>538</v>
      </c>
      <c r="K124" s="90" t="s">
        <v>668</v>
      </c>
      <c r="L124" s="103" t="str">
        <f>BD124</f>
        <v>установка дополнительной стойки (укоса) к опоре ВЛ-0,4 кВ в точке врезки</v>
      </c>
      <c r="M124" s="103" t="str">
        <f>BD124</f>
        <v>установка дополнительной стойки (укоса) к опоре ВЛ-0,4 кВ в точке врезки</v>
      </c>
      <c r="N124" s="103">
        <v>14.15</v>
      </c>
      <c r="O124" s="103"/>
      <c r="P124" s="103">
        <v>1.1299999999999999</v>
      </c>
      <c r="Q124" s="103">
        <v>12.17</v>
      </c>
      <c r="R124" s="103">
        <v>0</v>
      </c>
      <c r="S124" s="103">
        <v>0.85</v>
      </c>
      <c r="T124" s="103">
        <f>P124+Q124+R124+S124</f>
        <v>14.15</v>
      </c>
      <c r="U124" s="98"/>
      <c r="V124" s="98"/>
      <c r="W124" s="98"/>
      <c r="X124" s="98"/>
      <c r="Y124" s="98"/>
      <c r="Z124" s="98"/>
      <c r="AA124" s="98"/>
      <c r="AB124" s="98"/>
      <c r="AC124" s="98"/>
      <c r="AD124" s="98"/>
      <c r="AE124" s="98"/>
      <c r="AF124" s="98"/>
      <c r="AG124" s="98"/>
      <c r="AH124" s="98"/>
      <c r="AI124" s="98"/>
      <c r="AJ124" s="98"/>
      <c r="AK124" s="98"/>
      <c r="AL124" s="98"/>
      <c r="AM124" s="98"/>
      <c r="AN124" s="98"/>
      <c r="AO124" s="98"/>
      <c r="AP124" s="98"/>
      <c r="AQ124" s="98"/>
      <c r="AR124" s="98"/>
      <c r="AS124" s="98"/>
      <c r="AT124" s="98"/>
      <c r="AU124" s="98"/>
      <c r="AV124" s="98"/>
      <c r="AW124" s="98"/>
      <c r="AX124" s="98"/>
      <c r="AY124" s="98"/>
      <c r="AZ124" s="98"/>
      <c r="BA124" s="98"/>
      <c r="BB124" s="98"/>
      <c r="BC124" s="98"/>
      <c r="BD124" s="172" t="s">
        <v>637</v>
      </c>
      <c r="BE124" s="172">
        <v>14.15</v>
      </c>
      <c r="BF124" s="98"/>
      <c r="BG124" s="98"/>
      <c r="BH124" s="98"/>
      <c r="BI124" s="98"/>
      <c r="BJ124" s="98"/>
      <c r="BK124" s="98"/>
      <c r="BL124" s="99">
        <f t="shared" si="27"/>
        <v>14.15</v>
      </c>
      <c r="BM124" s="100">
        <v>42215</v>
      </c>
      <c r="BN124" s="101" t="s">
        <v>669</v>
      </c>
    </row>
    <row r="125" spans="1:66" s="102" customFormat="1" ht="160.5" customHeight="1" x14ac:dyDescent="0.25">
      <c r="A125" s="89" t="s">
        <v>133</v>
      </c>
      <c r="B125" s="90" t="s">
        <v>221</v>
      </c>
      <c r="C125" s="91">
        <v>466.1</v>
      </c>
      <c r="D125" s="91"/>
      <c r="E125" s="92">
        <v>5</v>
      </c>
      <c r="F125" s="90" t="s">
        <v>308</v>
      </c>
      <c r="G125" s="90" t="s">
        <v>33</v>
      </c>
      <c r="H125" s="90" t="s">
        <v>403</v>
      </c>
      <c r="I125" s="93" t="s">
        <v>471</v>
      </c>
      <c r="J125" s="93" t="s">
        <v>538</v>
      </c>
      <c r="K125" s="90" t="s">
        <v>668</v>
      </c>
      <c r="L125" s="94"/>
      <c r="M125" s="95"/>
      <c r="N125" s="97"/>
      <c r="O125" s="97"/>
      <c r="P125" s="97"/>
      <c r="Q125" s="97"/>
      <c r="R125" s="97"/>
      <c r="S125" s="97"/>
      <c r="T125" s="97">
        <f t="shared" si="54"/>
        <v>0</v>
      </c>
      <c r="U125" s="98"/>
      <c r="V125" s="98"/>
      <c r="W125" s="98"/>
      <c r="X125" s="98"/>
      <c r="Y125" s="98"/>
      <c r="Z125" s="98"/>
      <c r="AA125" s="98"/>
      <c r="AB125" s="98"/>
      <c r="AC125" s="98"/>
      <c r="AD125" s="98"/>
      <c r="AE125" s="98"/>
      <c r="AF125" s="98"/>
      <c r="AG125" s="98"/>
      <c r="AH125" s="98"/>
      <c r="AI125" s="98"/>
      <c r="AJ125" s="98"/>
      <c r="AK125" s="98"/>
      <c r="AL125" s="98"/>
      <c r="AM125" s="98"/>
      <c r="AN125" s="98"/>
      <c r="AO125" s="98"/>
      <c r="AP125" s="98"/>
      <c r="AQ125" s="98"/>
      <c r="AR125" s="98"/>
      <c r="AS125" s="98"/>
      <c r="AT125" s="98"/>
      <c r="AU125" s="98"/>
      <c r="AV125" s="98"/>
      <c r="AW125" s="98"/>
      <c r="AX125" s="98"/>
      <c r="AY125" s="98"/>
      <c r="AZ125" s="98"/>
      <c r="BA125" s="98"/>
      <c r="BB125" s="98"/>
      <c r="BC125" s="98"/>
      <c r="BD125" s="173"/>
      <c r="BE125" s="173"/>
      <c r="BF125" s="98"/>
      <c r="BG125" s="98"/>
      <c r="BH125" s="98"/>
      <c r="BI125" s="98"/>
      <c r="BJ125" s="98"/>
      <c r="BK125" s="98"/>
      <c r="BL125" s="99">
        <f t="shared" si="27"/>
        <v>0</v>
      </c>
      <c r="BM125" s="100">
        <v>42226</v>
      </c>
      <c r="BN125" s="101" t="s">
        <v>682</v>
      </c>
    </row>
    <row r="126" spans="1:66" s="102" customFormat="1" ht="239.25" customHeight="1" x14ac:dyDescent="0.25">
      <c r="A126" s="89" t="s">
        <v>129</v>
      </c>
      <c r="B126" s="90" t="s">
        <v>217</v>
      </c>
      <c r="C126" s="91">
        <v>466.1</v>
      </c>
      <c r="D126" s="91"/>
      <c r="E126" s="92">
        <v>14.5</v>
      </c>
      <c r="F126" s="90" t="s">
        <v>304</v>
      </c>
      <c r="G126" s="90" t="s">
        <v>33</v>
      </c>
      <c r="H126" s="90" t="s">
        <v>399</v>
      </c>
      <c r="I126" s="93" t="s">
        <v>469</v>
      </c>
      <c r="J126" s="93" t="s">
        <v>539</v>
      </c>
      <c r="K126" s="90" t="s">
        <v>678</v>
      </c>
      <c r="L126" s="94" t="s">
        <v>16</v>
      </c>
      <c r="M126" s="95" t="str">
        <f>BB126</f>
        <v>0,04 с монтажом дополнительной стойки (укоса) к опоре ВЛ-0,4 кВ в точке врезки</v>
      </c>
      <c r="N126" s="96">
        <f>0.04*1273</f>
        <v>50.92</v>
      </c>
      <c r="O126" s="96"/>
      <c r="P126" s="96">
        <f>N126*0.08</f>
        <v>4.0735999999999999</v>
      </c>
      <c r="Q126" s="96">
        <f>N126*0.86</f>
        <v>43.791200000000003</v>
      </c>
      <c r="R126" s="96">
        <v>0</v>
      </c>
      <c r="S126" s="96">
        <f>N126*0.06</f>
        <v>3.0552000000000001</v>
      </c>
      <c r="T126" s="97">
        <f t="shared" si="54"/>
        <v>50.92</v>
      </c>
      <c r="U126" s="98"/>
      <c r="V126" s="98"/>
      <c r="W126" s="98"/>
      <c r="X126" s="98"/>
      <c r="Y126" s="98"/>
      <c r="Z126" s="98"/>
      <c r="AA126" s="98"/>
      <c r="AB126" s="98"/>
      <c r="AC126" s="98"/>
      <c r="AD126" s="98"/>
      <c r="AE126" s="98"/>
      <c r="AF126" s="98"/>
      <c r="AG126" s="98"/>
      <c r="AH126" s="98"/>
      <c r="AI126" s="98"/>
      <c r="AJ126" s="98"/>
      <c r="AK126" s="98"/>
      <c r="AL126" s="98"/>
      <c r="AM126" s="98"/>
      <c r="AN126" s="98"/>
      <c r="AO126" s="98"/>
      <c r="AP126" s="98"/>
      <c r="AQ126" s="98"/>
      <c r="AR126" s="98"/>
      <c r="AS126" s="98"/>
      <c r="AT126" s="98"/>
      <c r="AU126" s="98"/>
      <c r="AV126" s="98"/>
      <c r="AW126" s="98"/>
      <c r="AX126" s="98"/>
      <c r="AY126" s="98"/>
      <c r="AZ126" s="98"/>
      <c r="BA126" s="98"/>
      <c r="BB126" s="98" t="s">
        <v>575</v>
      </c>
      <c r="BC126" s="98">
        <f>0.04*1273</f>
        <v>50.92</v>
      </c>
      <c r="BD126" s="98"/>
      <c r="BE126" s="98"/>
      <c r="BF126" s="98"/>
      <c r="BG126" s="98"/>
      <c r="BH126" s="98"/>
      <c r="BI126" s="98"/>
      <c r="BJ126" s="98"/>
      <c r="BK126" s="98"/>
      <c r="BL126" s="99">
        <f t="shared" si="27"/>
        <v>50.92</v>
      </c>
      <c r="BM126" s="100">
        <v>42218</v>
      </c>
      <c r="BN126" s="101" t="s">
        <v>679</v>
      </c>
    </row>
    <row r="127" spans="1:66" s="88" customFormat="1" ht="233.25" customHeight="1" x14ac:dyDescent="0.25">
      <c r="A127" s="75" t="s">
        <v>130</v>
      </c>
      <c r="B127" s="76" t="s">
        <v>218</v>
      </c>
      <c r="C127" s="77">
        <v>466.1</v>
      </c>
      <c r="D127" s="77"/>
      <c r="E127" s="78">
        <v>5</v>
      </c>
      <c r="F127" s="76" t="s">
        <v>305</v>
      </c>
      <c r="G127" s="76" t="s">
        <v>33</v>
      </c>
      <c r="H127" s="76" t="s">
        <v>400</v>
      </c>
      <c r="I127" s="79" t="s">
        <v>439</v>
      </c>
      <c r="J127" s="79" t="s">
        <v>50</v>
      </c>
      <c r="K127" s="76"/>
      <c r="L127" s="80" t="s">
        <v>16</v>
      </c>
      <c r="M127" s="81" t="str">
        <f>BB127</f>
        <v>0,04 с монтажом дополнительной стойки (укоса) к опоре ВЛ-0,4 кВ в точке врезки</v>
      </c>
      <c r="N127" s="82">
        <f>0.04*1273</f>
        <v>50.92</v>
      </c>
      <c r="O127" s="82"/>
      <c r="P127" s="82">
        <f>N127*0.08</f>
        <v>4.0735999999999999</v>
      </c>
      <c r="Q127" s="82">
        <f>N127*0.86</f>
        <v>43.791200000000003</v>
      </c>
      <c r="R127" s="82">
        <v>0</v>
      </c>
      <c r="S127" s="82">
        <f>N127*0.06</f>
        <v>3.0552000000000001</v>
      </c>
      <c r="T127" s="83">
        <f t="shared" ref="T127" si="69">P127+Q127+R127+S127</f>
        <v>50.92</v>
      </c>
      <c r="U127" s="84"/>
      <c r="V127" s="84"/>
      <c r="W127" s="84"/>
      <c r="X127" s="84"/>
      <c r="Y127" s="84"/>
      <c r="Z127" s="84"/>
      <c r="AA127" s="84"/>
      <c r="AB127" s="84"/>
      <c r="AC127" s="84"/>
      <c r="AD127" s="84"/>
      <c r="AE127" s="84"/>
      <c r="AF127" s="84"/>
      <c r="AG127" s="84"/>
      <c r="AH127" s="84"/>
      <c r="AI127" s="84"/>
      <c r="AJ127" s="84"/>
      <c r="AK127" s="84"/>
      <c r="AL127" s="84"/>
      <c r="AM127" s="84"/>
      <c r="AN127" s="84"/>
      <c r="AO127" s="84"/>
      <c r="AP127" s="84"/>
      <c r="AQ127" s="84"/>
      <c r="AR127" s="84"/>
      <c r="AS127" s="84"/>
      <c r="AT127" s="84"/>
      <c r="AU127" s="84"/>
      <c r="AV127" s="84"/>
      <c r="AW127" s="84"/>
      <c r="AX127" s="84"/>
      <c r="AY127" s="84"/>
      <c r="AZ127" s="84"/>
      <c r="BA127" s="84"/>
      <c r="BB127" s="84" t="s">
        <v>575</v>
      </c>
      <c r="BC127" s="84">
        <f>0.04*1273</f>
        <v>50.92</v>
      </c>
      <c r="BD127" s="84"/>
      <c r="BE127" s="84"/>
      <c r="BF127" s="84"/>
      <c r="BG127" s="84"/>
      <c r="BH127" s="84"/>
      <c r="BI127" s="84"/>
      <c r="BJ127" s="84"/>
      <c r="BK127" s="84"/>
      <c r="BL127" s="85">
        <f t="shared" si="27"/>
        <v>50.92</v>
      </c>
      <c r="BM127" s="86">
        <v>42220</v>
      </c>
      <c r="BN127" s="87"/>
    </row>
    <row r="128" spans="1:66" s="102" customFormat="1" ht="189" x14ac:dyDescent="0.25">
      <c r="A128" s="89" t="s">
        <v>132</v>
      </c>
      <c r="B128" s="90" t="s">
        <v>220</v>
      </c>
      <c r="C128" s="91">
        <v>466.1</v>
      </c>
      <c r="D128" s="91"/>
      <c r="E128" s="92">
        <v>15</v>
      </c>
      <c r="F128" s="90" t="s">
        <v>307</v>
      </c>
      <c r="G128" s="90" t="s">
        <v>33</v>
      </c>
      <c r="H128" s="90" t="s">
        <v>402</v>
      </c>
      <c r="I128" s="93" t="s">
        <v>592</v>
      </c>
      <c r="J128" s="93" t="s">
        <v>541</v>
      </c>
      <c r="K128" s="90" t="s">
        <v>595</v>
      </c>
      <c r="L128" s="94"/>
      <c r="M128" s="95"/>
      <c r="N128" s="97">
        <f>N129+N130</f>
        <v>208.11599999999996</v>
      </c>
      <c r="O128" s="97"/>
      <c r="P128" s="97">
        <f>P129+P130</f>
        <v>16.25328</v>
      </c>
      <c r="Q128" s="97">
        <f t="shared" ref="Q128:S128" si="70">Q129+Q130</f>
        <v>173.08775999999997</v>
      </c>
      <c r="R128" s="97">
        <f t="shared" si="70"/>
        <v>6.7</v>
      </c>
      <c r="S128" s="97">
        <f t="shared" si="70"/>
        <v>12.074959999999997</v>
      </c>
      <c r="T128" s="97">
        <f t="shared" si="54"/>
        <v>208.11599999999996</v>
      </c>
      <c r="U128" s="98"/>
      <c r="V128" s="98"/>
      <c r="W128" s="98"/>
      <c r="X128" s="98"/>
      <c r="Y128" s="98"/>
      <c r="Z128" s="98"/>
      <c r="AA128" s="98"/>
      <c r="AB128" s="98"/>
      <c r="AC128" s="98"/>
      <c r="AD128" s="98"/>
      <c r="AE128" s="98"/>
      <c r="AF128" s="98"/>
      <c r="AG128" s="98"/>
      <c r="AH128" s="98"/>
      <c r="AI128" s="98"/>
      <c r="AJ128" s="98"/>
      <c r="AK128" s="98"/>
      <c r="AL128" s="98"/>
      <c r="AM128" s="98"/>
      <c r="AN128" s="98"/>
      <c r="AO128" s="98"/>
      <c r="AP128" s="98"/>
      <c r="AQ128" s="98"/>
      <c r="AR128" s="98"/>
      <c r="AS128" s="98"/>
      <c r="AT128" s="98"/>
      <c r="AU128" s="98"/>
      <c r="AV128" s="98"/>
      <c r="AW128" s="98"/>
      <c r="AX128" s="98"/>
      <c r="AY128" s="98"/>
      <c r="AZ128" s="98" t="s">
        <v>563</v>
      </c>
      <c r="BA128" s="98">
        <v>8.1999999999999993</v>
      </c>
      <c r="BB128" s="98" t="s">
        <v>593</v>
      </c>
      <c r="BC128" s="98">
        <f>T130</f>
        <v>199.91599999999997</v>
      </c>
      <c r="BD128" s="98"/>
      <c r="BE128" s="98"/>
      <c r="BF128" s="98"/>
      <c r="BG128" s="98"/>
      <c r="BH128" s="98"/>
      <c r="BI128" s="98"/>
      <c r="BJ128" s="98"/>
      <c r="BK128" s="98"/>
      <c r="BL128" s="99">
        <f t="shared" si="27"/>
        <v>208.11599999999996</v>
      </c>
      <c r="BM128" s="100">
        <v>42222</v>
      </c>
      <c r="BN128" s="101"/>
    </row>
    <row r="129" spans="1:66" s="14" customFormat="1" ht="95.1" customHeight="1" x14ac:dyDescent="0.25">
      <c r="A129" s="15"/>
      <c r="B129" s="16"/>
      <c r="C129" s="17"/>
      <c r="D129" s="17"/>
      <c r="E129" s="9"/>
      <c r="F129" s="16"/>
      <c r="G129" s="16"/>
      <c r="H129" s="16"/>
      <c r="I129" s="31"/>
      <c r="J129" s="31"/>
      <c r="K129" s="16"/>
      <c r="L129" s="43" t="s">
        <v>15</v>
      </c>
      <c r="M129" s="50" t="s">
        <v>563</v>
      </c>
      <c r="N129" s="44">
        <v>8.1999999999999993</v>
      </c>
      <c r="O129" s="44"/>
      <c r="P129" s="53">
        <v>0.26</v>
      </c>
      <c r="Q129" s="53">
        <v>1.1599999999999999</v>
      </c>
      <c r="R129" s="53">
        <v>6.7</v>
      </c>
      <c r="S129" s="53">
        <v>0.08</v>
      </c>
      <c r="T129" s="53">
        <f>P129+Q129+R129+S129</f>
        <v>8.2000000000000011</v>
      </c>
      <c r="U129" s="34"/>
      <c r="V129" s="34"/>
      <c r="W129" s="34"/>
      <c r="X129" s="34"/>
      <c r="Y129" s="34"/>
      <c r="Z129" s="34"/>
      <c r="AA129" s="34"/>
      <c r="AB129" s="34"/>
      <c r="AC129" s="34"/>
      <c r="AD129" s="34"/>
      <c r="AE129" s="34"/>
      <c r="AF129" s="34"/>
      <c r="AG129" s="34"/>
      <c r="AH129" s="34"/>
      <c r="AI129" s="34"/>
      <c r="AJ129" s="34"/>
      <c r="AK129" s="34"/>
      <c r="AL129" s="34"/>
      <c r="AM129" s="34"/>
      <c r="AN129" s="34"/>
      <c r="AO129" s="34"/>
      <c r="AP129" s="34"/>
      <c r="AQ129" s="34"/>
      <c r="AR129" s="34"/>
      <c r="AS129" s="34"/>
      <c r="AT129" s="34"/>
      <c r="AU129" s="34"/>
      <c r="AV129" s="34"/>
      <c r="AW129" s="34"/>
      <c r="AX129" s="34"/>
      <c r="AY129" s="34"/>
      <c r="AZ129" s="34"/>
      <c r="BA129" s="34"/>
      <c r="BB129" s="34"/>
      <c r="BC129" s="34"/>
      <c r="BD129" s="34"/>
      <c r="BE129" s="34"/>
      <c r="BF129" s="34"/>
      <c r="BG129" s="34"/>
      <c r="BH129" s="34"/>
      <c r="BI129" s="34"/>
      <c r="BJ129" s="34"/>
      <c r="BK129" s="34"/>
      <c r="BL129" s="70">
        <f t="shared" si="27"/>
        <v>0</v>
      </c>
      <c r="BM129" s="11"/>
      <c r="BN129" s="60"/>
    </row>
    <row r="130" spans="1:66" s="42" customFormat="1" ht="65.25" customHeight="1" x14ac:dyDescent="0.25">
      <c r="A130" s="39"/>
      <c r="B130" s="40"/>
      <c r="C130" s="41"/>
      <c r="D130" s="41"/>
      <c r="E130" s="30"/>
      <c r="F130" s="40"/>
      <c r="G130" s="40"/>
      <c r="H130" s="40"/>
      <c r="I130" s="40"/>
      <c r="J130" s="40"/>
      <c r="K130" s="40"/>
      <c r="L130" s="43" t="s">
        <v>16</v>
      </c>
      <c r="M130" s="50" t="str">
        <f>BB128</f>
        <v>0,3 км, в т. ч. 0,16 км совместным подвесом с ВЛ-10 кВ №415.08</v>
      </c>
      <c r="N130" s="47">
        <f>(0.3-0.16)*1273+0.16*135.6</f>
        <v>199.91599999999997</v>
      </c>
      <c r="O130" s="47"/>
      <c r="P130" s="47">
        <f>N130*0.08</f>
        <v>15.993279999999999</v>
      </c>
      <c r="Q130" s="47">
        <f>N130*0.86</f>
        <v>171.92775999999998</v>
      </c>
      <c r="R130" s="47">
        <v>0</v>
      </c>
      <c r="S130" s="47">
        <f>N130*0.06</f>
        <v>11.994959999999997</v>
      </c>
      <c r="T130" s="44">
        <f t="shared" ref="T130" si="71">P130+Q130+R130+S130</f>
        <v>199.91599999999997</v>
      </c>
      <c r="U130" s="52"/>
      <c r="V130" s="52"/>
      <c r="W130" s="52"/>
      <c r="X130" s="52"/>
      <c r="Y130" s="52"/>
      <c r="Z130" s="52"/>
      <c r="AA130" s="52"/>
      <c r="AB130" s="37"/>
      <c r="AC130" s="34"/>
      <c r="AD130" s="52"/>
      <c r="AE130" s="52"/>
      <c r="AF130" s="52"/>
      <c r="AG130" s="37"/>
      <c r="AH130" s="37"/>
      <c r="AI130" s="37"/>
      <c r="AJ130" s="37"/>
      <c r="AK130" s="37"/>
      <c r="AL130" s="52"/>
      <c r="AM130" s="52"/>
      <c r="AN130" s="52"/>
      <c r="AO130" s="52"/>
      <c r="AP130" s="52"/>
      <c r="AQ130" s="52"/>
      <c r="AR130" s="37"/>
      <c r="AS130" s="37"/>
      <c r="AT130" s="37"/>
      <c r="AU130" s="37"/>
      <c r="AV130" s="52"/>
      <c r="AW130" s="52"/>
      <c r="AX130" s="52"/>
      <c r="AY130" s="52"/>
      <c r="AZ130" s="52"/>
      <c r="BA130" s="52"/>
      <c r="BB130" s="34"/>
      <c r="BC130" s="34"/>
      <c r="BD130" s="52"/>
      <c r="BE130" s="52"/>
      <c r="BF130" s="52"/>
      <c r="BG130" s="52"/>
      <c r="BH130" s="52"/>
      <c r="BI130" s="52"/>
      <c r="BJ130" s="52"/>
      <c r="BK130" s="52"/>
      <c r="BL130" s="70">
        <f t="shared" si="27"/>
        <v>0</v>
      </c>
      <c r="BM130" s="52"/>
      <c r="BN130" s="62"/>
    </row>
    <row r="131" spans="1:66" s="88" customFormat="1" ht="135" x14ac:dyDescent="0.25">
      <c r="A131" s="75" t="s">
        <v>134</v>
      </c>
      <c r="B131" s="76" t="s">
        <v>222</v>
      </c>
      <c r="C131" s="77">
        <v>466.1</v>
      </c>
      <c r="D131" s="77"/>
      <c r="E131" s="78">
        <v>15</v>
      </c>
      <c r="F131" s="76" t="s">
        <v>309</v>
      </c>
      <c r="G131" s="76" t="s">
        <v>33</v>
      </c>
      <c r="H131" s="76" t="s">
        <v>404</v>
      </c>
      <c r="I131" s="79" t="s">
        <v>472</v>
      </c>
      <c r="J131" s="79" t="s">
        <v>542</v>
      </c>
      <c r="K131" s="76" t="s">
        <v>594</v>
      </c>
      <c r="L131" s="80"/>
      <c r="M131" s="81"/>
      <c r="N131" s="82">
        <f>N132+N133</f>
        <v>288.26</v>
      </c>
      <c r="O131" s="82"/>
      <c r="P131" s="82">
        <f>P132+P133</f>
        <v>22.664800000000003</v>
      </c>
      <c r="Q131" s="82">
        <f t="shared" ref="Q131:T131" si="72">Q132+Q133</f>
        <v>242.01159999999999</v>
      </c>
      <c r="R131" s="82">
        <f t="shared" si="72"/>
        <v>6.7</v>
      </c>
      <c r="S131" s="82">
        <f t="shared" si="72"/>
        <v>16.883599999999998</v>
      </c>
      <c r="T131" s="82">
        <f t="shared" si="72"/>
        <v>288.26</v>
      </c>
      <c r="U131" s="84"/>
      <c r="V131" s="84"/>
      <c r="W131" s="84"/>
      <c r="X131" s="84"/>
      <c r="Y131" s="84"/>
      <c r="Z131" s="84"/>
      <c r="AA131" s="84"/>
      <c r="AB131" s="84"/>
      <c r="AC131" s="84"/>
      <c r="AD131" s="84"/>
      <c r="AE131" s="84"/>
      <c r="AF131" s="84"/>
      <c r="AG131" s="84"/>
      <c r="AH131" s="84"/>
      <c r="AI131" s="84"/>
      <c r="AJ131" s="84"/>
      <c r="AK131" s="84"/>
      <c r="AL131" s="84"/>
      <c r="AM131" s="84"/>
      <c r="AN131" s="84"/>
      <c r="AO131" s="84"/>
      <c r="AP131" s="84"/>
      <c r="AQ131" s="84"/>
      <c r="AR131" s="84"/>
      <c r="AS131" s="84"/>
      <c r="AT131" s="84"/>
      <c r="AU131" s="84"/>
      <c r="AV131" s="84"/>
      <c r="AW131" s="84"/>
      <c r="AX131" s="84"/>
      <c r="AY131" s="84"/>
      <c r="AZ131" s="84" t="s">
        <v>563</v>
      </c>
      <c r="BA131" s="84">
        <v>8.1999999999999993</v>
      </c>
      <c r="BB131" s="84">
        <v>0.22</v>
      </c>
      <c r="BC131" s="84">
        <f>BB131*1273</f>
        <v>280.06</v>
      </c>
      <c r="BD131" s="84"/>
      <c r="BE131" s="84"/>
      <c r="BF131" s="84"/>
      <c r="BG131" s="84"/>
      <c r="BH131" s="84"/>
      <c r="BI131" s="84"/>
      <c r="BJ131" s="84"/>
      <c r="BK131" s="84"/>
      <c r="BL131" s="85">
        <f t="shared" si="27"/>
        <v>288.26</v>
      </c>
      <c r="BM131" s="86">
        <v>42227</v>
      </c>
      <c r="BN131" s="87"/>
    </row>
    <row r="132" spans="1:66" s="14" customFormat="1" ht="95.1" customHeight="1" x14ac:dyDescent="0.25">
      <c r="A132" s="15"/>
      <c r="B132" s="16"/>
      <c r="C132" s="17"/>
      <c r="D132" s="17"/>
      <c r="E132" s="9"/>
      <c r="F132" s="16"/>
      <c r="G132" s="16"/>
      <c r="H132" s="16"/>
      <c r="I132" s="31"/>
      <c r="J132" s="31"/>
      <c r="K132" s="16"/>
      <c r="L132" s="43" t="s">
        <v>15</v>
      </c>
      <c r="M132" s="50" t="s">
        <v>563</v>
      </c>
      <c r="N132" s="44">
        <v>8.1999999999999993</v>
      </c>
      <c r="O132" s="44"/>
      <c r="P132" s="53">
        <v>0.26</v>
      </c>
      <c r="Q132" s="53">
        <v>1.1599999999999999</v>
      </c>
      <c r="R132" s="53">
        <v>6.7</v>
      </c>
      <c r="S132" s="53">
        <v>0.08</v>
      </c>
      <c r="T132" s="53">
        <f>P132+Q132+R132+S132</f>
        <v>8.2000000000000011</v>
      </c>
      <c r="U132" s="34"/>
      <c r="V132" s="34"/>
      <c r="W132" s="34"/>
      <c r="X132" s="34"/>
      <c r="Y132" s="34"/>
      <c r="Z132" s="34"/>
      <c r="AA132" s="34"/>
      <c r="AB132" s="34"/>
      <c r="AC132" s="34"/>
      <c r="AD132" s="34"/>
      <c r="AE132" s="34"/>
      <c r="AF132" s="34"/>
      <c r="AG132" s="34"/>
      <c r="AH132" s="34"/>
      <c r="AI132" s="34"/>
      <c r="AJ132" s="34"/>
      <c r="AK132" s="34"/>
      <c r="AL132" s="34"/>
      <c r="AM132" s="34"/>
      <c r="AN132" s="34"/>
      <c r="AO132" s="34"/>
      <c r="AP132" s="34"/>
      <c r="AQ132" s="34"/>
      <c r="AR132" s="34"/>
      <c r="AS132" s="34"/>
      <c r="AT132" s="34"/>
      <c r="AU132" s="34"/>
      <c r="AV132" s="34"/>
      <c r="AW132" s="34"/>
      <c r="AX132" s="34"/>
      <c r="AY132" s="34"/>
      <c r="AZ132" s="34"/>
      <c r="BA132" s="34"/>
      <c r="BB132" s="34"/>
      <c r="BC132" s="34"/>
      <c r="BD132" s="34"/>
      <c r="BE132" s="34"/>
      <c r="BF132" s="34"/>
      <c r="BG132" s="34"/>
      <c r="BH132" s="34"/>
      <c r="BI132" s="34"/>
      <c r="BJ132" s="34"/>
      <c r="BK132" s="34"/>
      <c r="BL132" s="70">
        <f t="shared" ref="BL132:BL144" si="73">V132+Y132+AA132+AC132+AE132+AF132+AH132+AJ132+AL132+AN132+AO132+AQ132+AS132+AU132+AW132+AY132+BA132+BC132+BE132+BG132+BI132+BK132</f>
        <v>0</v>
      </c>
      <c r="BM132" s="11"/>
      <c r="BN132" s="60"/>
    </row>
    <row r="133" spans="1:66" s="42" customFormat="1" ht="65.25" customHeight="1" x14ac:dyDescent="0.25">
      <c r="A133" s="39"/>
      <c r="B133" s="40"/>
      <c r="C133" s="41"/>
      <c r="D133" s="41"/>
      <c r="E133" s="30"/>
      <c r="F133" s="40"/>
      <c r="G133" s="40"/>
      <c r="H133" s="40"/>
      <c r="I133" s="40"/>
      <c r="J133" s="40"/>
      <c r="K133" s="40"/>
      <c r="L133" s="43" t="s">
        <v>16</v>
      </c>
      <c r="M133" s="50">
        <f>BB131</f>
        <v>0.22</v>
      </c>
      <c r="N133" s="47">
        <f>0.22*1273</f>
        <v>280.06</v>
      </c>
      <c r="O133" s="47"/>
      <c r="P133" s="47">
        <f>N133*0.08</f>
        <v>22.404800000000002</v>
      </c>
      <c r="Q133" s="47">
        <f>N133*0.86</f>
        <v>240.85159999999999</v>
      </c>
      <c r="R133" s="47">
        <v>0</v>
      </c>
      <c r="S133" s="47">
        <f>N133*0.06</f>
        <v>16.803599999999999</v>
      </c>
      <c r="T133" s="44">
        <f t="shared" ref="T133:T135" si="74">P133+Q133+R133+S133</f>
        <v>280.06</v>
      </c>
      <c r="U133" s="52"/>
      <c r="V133" s="52"/>
      <c r="W133" s="52"/>
      <c r="X133" s="52"/>
      <c r="Y133" s="52"/>
      <c r="Z133" s="52"/>
      <c r="AA133" s="52"/>
      <c r="AB133" s="37"/>
      <c r="AC133" s="34"/>
      <c r="AD133" s="52"/>
      <c r="AE133" s="52"/>
      <c r="AF133" s="52"/>
      <c r="AG133" s="37"/>
      <c r="AH133" s="37"/>
      <c r="AI133" s="37"/>
      <c r="AJ133" s="37"/>
      <c r="AK133" s="37"/>
      <c r="AL133" s="52"/>
      <c r="AM133" s="52"/>
      <c r="AN133" s="52"/>
      <c r="AO133" s="52"/>
      <c r="AP133" s="52"/>
      <c r="AQ133" s="52"/>
      <c r="AR133" s="37"/>
      <c r="AS133" s="37"/>
      <c r="AT133" s="37"/>
      <c r="AU133" s="37"/>
      <c r="AV133" s="52"/>
      <c r="AW133" s="52"/>
      <c r="AX133" s="52"/>
      <c r="AY133" s="52"/>
      <c r="AZ133" s="52"/>
      <c r="BA133" s="52"/>
      <c r="BB133" s="34"/>
      <c r="BC133" s="34"/>
      <c r="BD133" s="52"/>
      <c r="BE133" s="52"/>
      <c r="BF133" s="52"/>
      <c r="BG133" s="52"/>
      <c r="BH133" s="52"/>
      <c r="BI133" s="52"/>
      <c r="BJ133" s="52"/>
      <c r="BK133" s="52"/>
      <c r="BL133" s="70">
        <f t="shared" si="73"/>
        <v>0</v>
      </c>
      <c r="BM133" s="52"/>
      <c r="BN133" s="62"/>
    </row>
    <row r="134" spans="1:66" s="102" customFormat="1" ht="229.5" customHeight="1" x14ac:dyDescent="0.25">
      <c r="A134" s="89" t="s">
        <v>135</v>
      </c>
      <c r="B134" s="90" t="s">
        <v>223</v>
      </c>
      <c r="C134" s="91">
        <v>466.1</v>
      </c>
      <c r="D134" s="91"/>
      <c r="E134" s="92">
        <v>15</v>
      </c>
      <c r="F134" s="90" t="s">
        <v>310</v>
      </c>
      <c r="G134" s="90" t="s">
        <v>33</v>
      </c>
      <c r="H134" s="90" t="s">
        <v>405</v>
      </c>
      <c r="I134" s="93" t="s">
        <v>473</v>
      </c>
      <c r="J134" s="93" t="s">
        <v>543</v>
      </c>
      <c r="K134" s="90" t="s">
        <v>596</v>
      </c>
      <c r="L134" s="94" t="s">
        <v>16</v>
      </c>
      <c r="M134" s="95" t="str">
        <f>BB134</f>
        <v>0,06 с монтажом дополнительной стойки (укоса) к опоре ВЛ-0,4 кВ в точке врезки</v>
      </c>
      <c r="N134" s="96">
        <f>0.06*1273</f>
        <v>76.38</v>
      </c>
      <c r="O134" s="96"/>
      <c r="P134" s="96">
        <f>N134*0.08</f>
        <v>6.1103999999999994</v>
      </c>
      <c r="Q134" s="96">
        <f>N134*0.86</f>
        <v>65.686799999999991</v>
      </c>
      <c r="R134" s="96">
        <v>0</v>
      </c>
      <c r="S134" s="96">
        <f>N134*0.06</f>
        <v>4.5827999999999998</v>
      </c>
      <c r="T134" s="97">
        <f t="shared" si="74"/>
        <v>76.38</v>
      </c>
      <c r="U134" s="98"/>
      <c r="V134" s="98"/>
      <c r="W134" s="98"/>
      <c r="X134" s="98"/>
      <c r="Y134" s="98"/>
      <c r="Z134" s="98"/>
      <c r="AA134" s="98"/>
      <c r="AB134" s="98"/>
      <c r="AC134" s="98"/>
      <c r="AD134" s="98"/>
      <c r="AE134" s="98"/>
      <c r="AF134" s="98"/>
      <c r="AG134" s="98"/>
      <c r="AH134" s="98"/>
      <c r="AI134" s="98"/>
      <c r="AJ134" s="98"/>
      <c r="AK134" s="98"/>
      <c r="AL134" s="98"/>
      <c r="AM134" s="98"/>
      <c r="AN134" s="98"/>
      <c r="AO134" s="98"/>
      <c r="AP134" s="98"/>
      <c r="AQ134" s="98"/>
      <c r="AR134" s="98"/>
      <c r="AS134" s="98"/>
      <c r="AT134" s="98"/>
      <c r="AU134" s="98"/>
      <c r="AV134" s="98"/>
      <c r="AW134" s="98"/>
      <c r="AX134" s="98"/>
      <c r="AY134" s="98"/>
      <c r="AZ134" s="98"/>
      <c r="BA134" s="98"/>
      <c r="BB134" s="98" t="s">
        <v>577</v>
      </c>
      <c r="BC134" s="98">
        <f>0.06*1273</f>
        <v>76.38</v>
      </c>
      <c r="BD134" s="98"/>
      <c r="BE134" s="98"/>
      <c r="BF134" s="98"/>
      <c r="BG134" s="98"/>
      <c r="BH134" s="98"/>
      <c r="BI134" s="98"/>
      <c r="BJ134" s="98"/>
      <c r="BK134" s="98"/>
      <c r="BL134" s="99">
        <f t="shared" si="73"/>
        <v>76.38</v>
      </c>
      <c r="BM134" s="100">
        <v>42226</v>
      </c>
      <c r="BN134" s="101"/>
    </row>
    <row r="135" spans="1:66" s="102" customFormat="1" ht="267" customHeight="1" x14ac:dyDescent="0.25">
      <c r="A135" s="89" t="s">
        <v>136</v>
      </c>
      <c r="B135" s="90" t="s">
        <v>224</v>
      </c>
      <c r="C135" s="91">
        <v>466.1</v>
      </c>
      <c r="D135" s="91"/>
      <c r="E135" s="92">
        <v>15</v>
      </c>
      <c r="F135" s="90" t="s">
        <v>311</v>
      </c>
      <c r="G135" s="90" t="s">
        <v>33</v>
      </c>
      <c r="H135" s="90" t="s">
        <v>406</v>
      </c>
      <c r="I135" s="93" t="s">
        <v>474</v>
      </c>
      <c r="J135" s="93" t="s">
        <v>544</v>
      </c>
      <c r="K135" s="90"/>
      <c r="L135" s="94" t="s">
        <v>16</v>
      </c>
      <c r="M135" s="95" t="str">
        <f>BB135</f>
        <v xml:space="preserve">0,15 км, в т. ч. 0,15 км совместным подвесом с ВЛ-10 кВ с установкой 3-х дополнительных опор </v>
      </c>
      <c r="N135" s="96">
        <f>0.15*1273</f>
        <v>190.95</v>
      </c>
      <c r="O135" s="96"/>
      <c r="P135" s="96">
        <f>N135*0.08</f>
        <v>15.276</v>
      </c>
      <c r="Q135" s="96">
        <f>N135*0.86</f>
        <v>164.21699999999998</v>
      </c>
      <c r="R135" s="96">
        <v>0</v>
      </c>
      <c r="S135" s="96">
        <f>N135*0.06</f>
        <v>11.456999999999999</v>
      </c>
      <c r="T135" s="97">
        <f t="shared" si="74"/>
        <v>190.95</v>
      </c>
      <c r="U135" s="98"/>
      <c r="V135" s="98"/>
      <c r="W135" s="98"/>
      <c r="X135" s="98"/>
      <c r="Y135" s="98"/>
      <c r="Z135" s="98"/>
      <c r="AA135" s="98"/>
      <c r="AB135" s="98"/>
      <c r="AC135" s="98"/>
      <c r="AD135" s="98"/>
      <c r="AE135" s="98"/>
      <c r="AF135" s="98"/>
      <c r="AG135" s="98"/>
      <c r="AH135" s="98"/>
      <c r="AI135" s="98"/>
      <c r="AJ135" s="98"/>
      <c r="AK135" s="98"/>
      <c r="AL135" s="98"/>
      <c r="AM135" s="98"/>
      <c r="AN135" s="98"/>
      <c r="AO135" s="98"/>
      <c r="AP135" s="98"/>
      <c r="AQ135" s="98"/>
      <c r="AR135" s="98"/>
      <c r="AS135" s="98"/>
      <c r="AT135" s="98"/>
      <c r="AU135" s="98"/>
      <c r="AV135" s="98"/>
      <c r="AW135" s="98"/>
      <c r="AX135" s="98"/>
      <c r="AY135" s="98"/>
      <c r="AZ135" s="98"/>
      <c r="BA135" s="98"/>
      <c r="BB135" s="98" t="s">
        <v>597</v>
      </c>
      <c r="BC135" s="98">
        <f>0.15*1273</f>
        <v>190.95</v>
      </c>
      <c r="BD135" s="98"/>
      <c r="BE135" s="98"/>
      <c r="BF135" s="98"/>
      <c r="BG135" s="98"/>
      <c r="BH135" s="98"/>
      <c r="BI135" s="98"/>
      <c r="BJ135" s="98"/>
      <c r="BK135" s="98"/>
      <c r="BL135" s="99">
        <f t="shared" si="73"/>
        <v>190.95</v>
      </c>
      <c r="BM135" s="100">
        <v>42227</v>
      </c>
      <c r="BN135" s="101"/>
    </row>
    <row r="136" spans="1:66" s="102" customFormat="1" ht="363" customHeight="1" x14ac:dyDescent="0.25">
      <c r="A136" s="89" t="s">
        <v>137</v>
      </c>
      <c r="B136" s="90" t="s">
        <v>225</v>
      </c>
      <c r="C136" s="91">
        <v>466.1</v>
      </c>
      <c r="D136" s="91"/>
      <c r="E136" s="92">
        <v>15</v>
      </c>
      <c r="F136" s="90" t="s">
        <v>312</v>
      </c>
      <c r="G136" s="90" t="s">
        <v>33</v>
      </c>
      <c r="H136" s="90" t="s">
        <v>407</v>
      </c>
      <c r="I136" s="93" t="s">
        <v>475</v>
      </c>
      <c r="J136" s="93" t="s">
        <v>545</v>
      </c>
      <c r="K136" s="90" t="s">
        <v>683</v>
      </c>
      <c r="L136" s="94"/>
      <c r="M136" s="95"/>
      <c r="N136" s="97">
        <f>N137+N138+N139+N140+N141</f>
        <v>2326.5450000000001</v>
      </c>
      <c r="O136" s="97"/>
      <c r="P136" s="97">
        <f>P137+P138+P139+P141+P140</f>
        <v>157.68800000000002</v>
      </c>
      <c r="Q136" s="97">
        <f t="shared" ref="Q136:S136" si="75">Q137+Q138+Q139+Q141+Q140</f>
        <v>1543.9639999999999</v>
      </c>
      <c r="R136" s="97">
        <f t="shared" si="75"/>
        <v>527.27252799999997</v>
      </c>
      <c r="S136" s="97">
        <f t="shared" si="75"/>
        <v>97.62</v>
      </c>
      <c r="T136" s="97">
        <f t="shared" si="54"/>
        <v>2326.5445279999999</v>
      </c>
      <c r="U136" s="98"/>
      <c r="V136" s="98"/>
      <c r="W136" s="98"/>
      <c r="X136" s="98"/>
      <c r="Y136" s="98"/>
      <c r="Z136" s="98"/>
      <c r="AA136" s="98"/>
      <c r="AB136" s="98"/>
      <c r="AC136" s="112"/>
      <c r="AD136" s="158" t="s">
        <v>685</v>
      </c>
      <c r="AE136" s="98"/>
      <c r="AF136" s="158">
        <f>0.65*1644</f>
        <v>1068.6000000000001</v>
      </c>
      <c r="AG136" s="98"/>
      <c r="AH136" s="112"/>
      <c r="AI136" s="158">
        <v>1</v>
      </c>
      <c r="AJ136" s="98"/>
      <c r="AK136" s="98"/>
      <c r="AL136" s="98"/>
      <c r="AM136" s="98"/>
      <c r="AN136" s="98"/>
      <c r="AO136" s="98"/>
      <c r="AP136" s="98"/>
      <c r="AQ136" s="98"/>
      <c r="AR136" s="158" t="s">
        <v>684</v>
      </c>
      <c r="AS136" s="158">
        <v>534.97</v>
      </c>
      <c r="AT136" s="158">
        <v>1</v>
      </c>
      <c r="AU136" s="158">
        <v>28.14</v>
      </c>
      <c r="AV136" s="98"/>
      <c r="AW136" s="98"/>
      <c r="AX136" s="98"/>
      <c r="AY136" s="98"/>
      <c r="AZ136" s="98"/>
      <c r="BA136" s="98"/>
      <c r="BB136" s="158">
        <v>0.5</v>
      </c>
      <c r="BC136" s="158">
        <f>BB136*1273</f>
        <v>636.5</v>
      </c>
      <c r="BD136" s="98"/>
      <c r="BE136" s="98"/>
      <c r="BF136" s="98"/>
      <c r="BG136" s="98"/>
      <c r="BH136" s="98"/>
      <c r="BI136" s="98"/>
      <c r="BJ136" s="98"/>
      <c r="BK136" s="98"/>
      <c r="BL136" s="99">
        <f t="shared" si="73"/>
        <v>2268.21</v>
      </c>
      <c r="BM136" s="100">
        <v>42226</v>
      </c>
      <c r="BN136" s="101"/>
    </row>
    <row r="137" spans="1:66" s="102" customFormat="1" ht="99.6" customHeight="1" x14ac:dyDescent="0.25">
      <c r="A137" s="89"/>
      <c r="B137" s="90"/>
      <c r="C137" s="91"/>
      <c r="D137" s="91"/>
      <c r="E137" s="92"/>
      <c r="F137" s="90"/>
      <c r="G137" s="90"/>
      <c r="H137" s="90"/>
      <c r="I137" s="93"/>
      <c r="J137" s="93"/>
      <c r="K137" s="90"/>
      <c r="L137" s="94" t="s">
        <v>7</v>
      </c>
      <c r="M137" s="95" t="s">
        <v>685</v>
      </c>
      <c r="N137" s="97">
        <f>0.65*1644</f>
        <v>1068.6000000000001</v>
      </c>
      <c r="O137" s="97"/>
      <c r="P137" s="97">
        <f>N137*0.08</f>
        <v>85.488000000000014</v>
      </c>
      <c r="Q137" s="97">
        <f>N137*0.87</f>
        <v>929.68200000000013</v>
      </c>
      <c r="R137" s="97">
        <v>0</v>
      </c>
      <c r="S137" s="97">
        <f>N137*0.05</f>
        <v>53.430000000000007</v>
      </c>
      <c r="T137" s="97">
        <f>P137+Q137+R137+S137</f>
        <v>1068.6000000000001</v>
      </c>
      <c r="U137" s="98"/>
      <c r="V137" s="98"/>
      <c r="W137" s="98"/>
      <c r="X137" s="98"/>
      <c r="Y137" s="98"/>
      <c r="Z137" s="98"/>
      <c r="AA137" s="98"/>
      <c r="AB137" s="98"/>
      <c r="AC137" s="124"/>
      <c r="AD137" s="159"/>
      <c r="AE137" s="98"/>
      <c r="AF137" s="159"/>
      <c r="AG137" s="98"/>
      <c r="AH137" s="124"/>
      <c r="AI137" s="159"/>
      <c r="AJ137" s="158">
        <v>58.335000000000001</v>
      </c>
      <c r="AK137" s="98"/>
      <c r="AL137" s="98"/>
      <c r="AM137" s="98"/>
      <c r="AN137" s="98"/>
      <c r="AO137" s="98"/>
      <c r="AP137" s="98"/>
      <c r="AQ137" s="98"/>
      <c r="AR137" s="159"/>
      <c r="AS137" s="159"/>
      <c r="AT137" s="159"/>
      <c r="AU137" s="159"/>
      <c r="AV137" s="98"/>
      <c r="AW137" s="98"/>
      <c r="AX137" s="98"/>
      <c r="AY137" s="98"/>
      <c r="AZ137" s="98"/>
      <c r="BA137" s="98"/>
      <c r="BB137" s="159"/>
      <c r="BC137" s="159"/>
      <c r="BD137" s="98"/>
      <c r="BE137" s="98"/>
      <c r="BF137" s="98"/>
      <c r="BG137" s="98"/>
      <c r="BH137" s="98"/>
      <c r="BI137" s="98"/>
      <c r="BJ137" s="98"/>
      <c r="BK137" s="98"/>
      <c r="BL137" s="99">
        <f t="shared" si="73"/>
        <v>58.335000000000001</v>
      </c>
      <c r="BM137" s="100"/>
      <c r="BN137" s="101"/>
    </row>
    <row r="138" spans="1:66" s="14" customFormat="1" ht="91.5" customHeight="1" x14ac:dyDescent="0.25">
      <c r="A138" s="15"/>
      <c r="B138" s="16"/>
      <c r="C138" s="17"/>
      <c r="D138" s="17"/>
      <c r="E138" s="9"/>
      <c r="F138" s="16"/>
      <c r="G138" s="16"/>
      <c r="H138" s="16"/>
      <c r="I138" s="31"/>
      <c r="J138" s="31"/>
      <c r="K138" s="16"/>
      <c r="L138" s="43" t="s">
        <v>9</v>
      </c>
      <c r="M138" s="44">
        <v>1</v>
      </c>
      <c r="N138" s="44">
        <f>T138</f>
        <v>58.335000000000001</v>
      </c>
      <c r="O138" s="44"/>
      <c r="P138" s="44">
        <v>3.91</v>
      </c>
      <c r="Q138" s="44">
        <v>12.087</v>
      </c>
      <c r="R138" s="44">
        <f>39*1.072</f>
        <v>41.808</v>
      </c>
      <c r="S138" s="44">
        <v>0.53</v>
      </c>
      <c r="T138" s="44">
        <f t="shared" ref="T138" si="76">P138+Q138+R138+S138</f>
        <v>58.335000000000001</v>
      </c>
      <c r="U138" s="34"/>
      <c r="V138" s="34"/>
      <c r="W138" s="34"/>
      <c r="X138" s="34"/>
      <c r="Y138" s="34"/>
      <c r="Z138" s="34"/>
      <c r="AA138" s="34"/>
      <c r="AB138" s="34"/>
      <c r="AC138" s="34"/>
      <c r="AD138" s="159"/>
      <c r="AE138" s="34"/>
      <c r="AF138" s="159"/>
      <c r="AG138" s="34"/>
      <c r="AH138" s="34"/>
      <c r="AI138" s="159"/>
      <c r="AJ138" s="159"/>
      <c r="AK138" s="34"/>
      <c r="AL138" s="34"/>
      <c r="AM138" s="34"/>
      <c r="AN138" s="34"/>
      <c r="AO138" s="34"/>
      <c r="AP138" s="34"/>
      <c r="AQ138" s="34"/>
      <c r="AR138" s="159"/>
      <c r="AS138" s="159"/>
      <c r="AT138" s="159"/>
      <c r="AU138" s="159"/>
      <c r="AV138" s="34"/>
      <c r="AW138" s="34"/>
      <c r="AX138" s="34"/>
      <c r="AY138" s="34"/>
      <c r="AZ138" s="34"/>
      <c r="BA138" s="34"/>
      <c r="BB138" s="159"/>
      <c r="BC138" s="159"/>
      <c r="BD138" s="34"/>
      <c r="BE138" s="34"/>
      <c r="BF138" s="34"/>
      <c r="BG138" s="34"/>
      <c r="BH138" s="34"/>
      <c r="BI138" s="34"/>
      <c r="BJ138" s="34"/>
      <c r="BK138" s="34"/>
      <c r="BL138" s="70">
        <f t="shared" si="73"/>
        <v>0</v>
      </c>
      <c r="BM138" s="11"/>
      <c r="BN138" s="60"/>
    </row>
    <row r="139" spans="1:66" s="14" customFormat="1" ht="84.95" customHeight="1" x14ac:dyDescent="0.25">
      <c r="A139" s="15"/>
      <c r="B139" s="16"/>
      <c r="C139" s="17"/>
      <c r="D139" s="17"/>
      <c r="E139" s="9"/>
      <c r="F139" s="16"/>
      <c r="G139" s="16"/>
      <c r="H139" s="16"/>
      <c r="I139" s="31"/>
      <c r="J139" s="31"/>
      <c r="K139" s="16"/>
      <c r="L139" s="43" t="s">
        <v>12</v>
      </c>
      <c r="M139" s="50" t="s">
        <v>684</v>
      </c>
      <c r="N139" s="44">
        <v>534.97</v>
      </c>
      <c r="O139" s="44"/>
      <c r="P139" s="44">
        <v>15.7</v>
      </c>
      <c r="Q139" s="44">
        <v>52.744999999999997</v>
      </c>
      <c r="R139" s="44">
        <f>(449.237-162.346+143.533)*1.072</f>
        <v>461.41452800000002</v>
      </c>
      <c r="S139" s="44">
        <v>5.1100000000000003</v>
      </c>
      <c r="T139" s="44">
        <f t="shared" si="54"/>
        <v>534.96952799999997</v>
      </c>
      <c r="U139" s="34"/>
      <c r="V139" s="34"/>
      <c r="W139" s="34"/>
      <c r="X139" s="34"/>
      <c r="Y139" s="34"/>
      <c r="Z139" s="34"/>
      <c r="AA139" s="34"/>
      <c r="AB139" s="34"/>
      <c r="AC139" s="36"/>
      <c r="AD139" s="159"/>
      <c r="AE139" s="34"/>
      <c r="AF139" s="159"/>
      <c r="AG139" s="34"/>
      <c r="AH139" s="36"/>
      <c r="AI139" s="159"/>
      <c r="AJ139" s="160"/>
      <c r="AK139" s="34"/>
      <c r="AL139" s="34"/>
      <c r="AM139" s="34"/>
      <c r="AN139" s="34"/>
      <c r="AO139" s="34"/>
      <c r="AP139" s="34"/>
      <c r="AQ139" s="34"/>
      <c r="AR139" s="159"/>
      <c r="AS139" s="159"/>
      <c r="AT139" s="159"/>
      <c r="AU139" s="159"/>
      <c r="AV139" s="34"/>
      <c r="AW139" s="34"/>
      <c r="AX139" s="34"/>
      <c r="AY139" s="34"/>
      <c r="AZ139" s="34"/>
      <c r="BA139" s="34"/>
      <c r="BB139" s="159"/>
      <c r="BC139" s="159"/>
      <c r="BD139" s="34"/>
      <c r="BE139" s="34"/>
      <c r="BF139" s="34"/>
      <c r="BG139" s="34"/>
      <c r="BH139" s="34"/>
      <c r="BI139" s="34"/>
      <c r="BJ139" s="34"/>
      <c r="BK139" s="34"/>
      <c r="BL139" s="70">
        <f t="shared" si="73"/>
        <v>0</v>
      </c>
      <c r="BM139" s="11"/>
      <c r="BN139" s="60"/>
    </row>
    <row r="140" spans="1:66" s="42" customFormat="1" ht="65.25" customHeight="1" x14ac:dyDescent="0.25">
      <c r="A140" s="39"/>
      <c r="B140" s="40"/>
      <c r="C140" s="41"/>
      <c r="D140" s="41"/>
      <c r="E140" s="30"/>
      <c r="F140" s="40"/>
      <c r="G140" s="40"/>
      <c r="H140" s="40"/>
      <c r="I140" s="40"/>
      <c r="J140" s="40"/>
      <c r="K140" s="40"/>
      <c r="L140" s="43" t="s">
        <v>26</v>
      </c>
      <c r="M140" s="50">
        <v>1</v>
      </c>
      <c r="N140" s="47">
        <v>28.14</v>
      </c>
      <c r="O140" s="47"/>
      <c r="P140" s="47">
        <v>1.67</v>
      </c>
      <c r="Q140" s="47">
        <v>2.06</v>
      </c>
      <c r="R140" s="47">
        <v>24.05</v>
      </c>
      <c r="S140" s="47">
        <v>0.36</v>
      </c>
      <c r="T140" s="44">
        <f t="shared" si="54"/>
        <v>28.14</v>
      </c>
      <c r="U140" s="52"/>
      <c r="V140" s="52"/>
      <c r="W140" s="52"/>
      <c r="X140" s="52"/>
      <c r="Y140" s="52"/>
      <c r="Z140" s="52"/>
      <c r="AA140" s="52"/>
      <c r="AB140" s="52"/>
      <c r="AC140" s="52"/>
      <c r="AD140" s="159"/>
      <c r="AE140" s="52"/>
      <c r="AF140" s="159"/>
      <c r="AG140" s="52"/>
      <c r="AH140" s="52"/>
      <c r="AI140" s="159"/>
      <c r="AJ140" s="52"/>
      <c r="AK140" s="52"/>
      <c r="AL140" s="52"/>
      <c r="AM140" s="52"/>
      <c r="AN140" s="52"/>
      <c r="AO140" s="52"/>
      <c r="AP140" s="52"/>
      <c r="AQ140" s="52"/>
      <c r="AR140" s="159"/>
      <c r="AS140" s="159"/>
      <c r="AT140" s="159"/>
      <c r="AU140" s="159"/>
      <c r="AV140" s="52"/>
      <c r="AW140" s="52"/>
      <c r="AX140" s="52"/>
      <c r="AY140" s="52"/>
      <c r="AZ140" s="52"/>
      <c r="BA140" s="52"/>
      <c r="BB140" s="159"/>
      <c r="BC140" s="159"/>
      <c r="BD140" s="52"/>
      <c r="BE140" s="52"/>
      <c r="BF140" s="52"/>
      <c r="BG140" s="52"/>
      <c r="BH140" s="52"/>
      <c r="BI140" s="52"/>
      <c r="BJ140" s="52"/>
      <c r="BK140" s="52"/>
      <c r="BL140" s="70">
        <f t="shared" si="73"/>
        <v>0</v>
      </c>
      <c r="BM140" s="52"/>
      <c r="BN140" s="62"/>
    </row>
    <row r="141" spans="1:66" s="42" customFormat="1" ht="65.25" customHeight="1" x14ac:dyDescent="0.25">
      <c r="A141" s="39"/>
      <c r="B141" s="40"/>
      <c r="C141" s="41"/>
      <c r="D141" s="41"/>
      <c r="E141" s="30"/>
      <c r="F141" s="40"/>
      <c r="G141" s="40"/>
      <c r="H141" s="40"/>
      <c r="I141" s="40"/>
      <c r="J141" s="40"/>
      <c r="K141" s="40"/>
      <c r="L141" s="43" t="s">
        <v>16</v>
      </c>
      <c r="M141" s="50">
        <f>BB136</f>
        <v>0.5</v>
      </c>
      <c r="N141" s="47">
        <f>0.5*1273</f>
        <v>636.5</v>
      </c>
      <c r="O141" s="47"/>
      <c r="P141" s="47">
        <f>N141*0.08</f>
        <v>50.92</v>
      </c>
      <c r="Q141" s="47">
        <f>N141*0.86</f>
        <v>547.39</v>
      </c>
      <c r="R141" s="47">
        <v>0</v>
      </c>
      <c r="S141" s="47">
        <f>N141*0.06</f>
        <v>38.19</v>
      </c>
      <c r="T141" s="44">
        <f t="shared" si="54"/>
        <v>636.5</v>
      </c>
      <c r="U141" s="52"/>
      <c r="V141" s="52"/>
      <c r="W141" s="52"/>
      <c r="X141" s="52"/>
      <c r="Y141" s="52"/>
      <c r="Z141" s="52"/>
      <c r="AA141" s="52"/>
      <c r="AB141" s="37"/>
      <c r="AC141" s="34"/>
      <c r="AD141" s="159"/>
      <c r="AE141" s="52"/>
      <c r="AF141" s="159"/>
      <c r="AG141" s="37"/>
      <c r="AH141" s="37"/>
      <c r="AI141" s="159"/>
      <c r="AJ141" s="37"/>
      <c r="AK141" s="37"/>
      <c r="AL141" s="52"/>
      <c r="AM141" s="52"/>
      <c r="AN141" s="52"/>
      <c r="AO141" s="52"/>
      <c r="AP141" s="52"/>
      <c r="AQ141" s="52"/>
      <c r="AR141" s="159"/>
      <c r="AS141" s="159"/>
      <c r="AT141" s="159"/>
      <c r="AU141" s="159"/>
      <c r="AV141" s="52"/>
      <c r="AW141" s="52"/>
      <c r="AX141" s="52"/>
      <c r="AY141" s="52"/>
      <c r="AZ141" s="52"/>
      <c r="BA141" s="52"/>
      <c r="BB141" s="159"/>
      <c r="BC141" s="159"/>
      <c r="BD141" s="52"/>
      <c r="BE141" s="52"/>
      <c r="BF141" s="52"/>
      <c r="BG141" s="52"/>
      <c r="BH141" s="52"/>
      <c r="BI141" s="52"/>
      <c r="BJ141" s="52"/>
      <c r="BK141" s="52"/>
      <c r="BL141" s="70">
        <f t="shared" si="73"/>
        <v>0</v>
      </c>
      <c r="BM141" s="52"/>
      <c r="BN141" s="62"/>
    </row>
    <row r="142" spans="1:66" s="102" customFormat="1" ht="323.25" customHeight="1" x14ac:dyDescent="0.25">
      <c r="A142" s="89" t="s">
        <v>138</v>
      </c>
      <c r="B142" s="90" t="s">
        <v>226</v>
      </c>
      <c r="C142" s="91">
        <v>466.1</v>
      </c>
      <c r="D142" s="91"/>
      <c r="E142" s="92">
        <v>15</v>
      </c>
      <c r="F142" s="90" t="s">
        <v>313</v>
      </c>
      <c r="G142" s="90" t="s">
        <v>33</v>
      </c>
      <c r="H142" s="90" t="s">
        <v>408</v>
      </c>
      <c r="I142" s="93" t="s">
        <v>476</v>
      </c>
      <c r="J142" s="93" t="s">
        <v>545</v>
      </c>
      <c r="K142" s="90" t="s">
        <v>683</v>
      </c>
      <c r="L142" s="94"/>
      <c r="M142" s="95"/>
      <c r="N142" s="97"/>
      <c r="O142" s="97"/>
      <c r="P142" s="97"/>
      <c r="Q142" s="97"/>
      <c r="R142" s="97"/>
      <c r="S142" s="97"/>
      <c r="T142" s="97">
        <f t="shared" si="54"/>
        <v>0</v>
      </c>
      <c r="U142" s="98"/>
      <c r="V142" s="98"/>
      <c r="W142" s="98"/>
      <c r="X142" s="98"/>
      <c r="Y142" s="98"/>
      <c r="Z142" s="98"/>
      <c r="AA142" s="98"/>
      <c r="AB142" s="98"/>
      <c r="AC142" s="113"/>
      <c r="AD142" s="160"/>
      <c r="AE142" s="98"/>
      <c r="AF142" s="160"/>
      <c r="AG142" s="98"/>
      <c r="AH142" s="113"/>
      <c r="AI142" s="160"/>
      <c r="AJ142" s="98"/>
      <c r="AK142" s="98"/>
      <c r="AL142" s="98"/>
      <c r="AM142" s="98"/>
      <c r="AN142" s="98"/>
      <c r="AO142" s="98"/>
      <c r="AP142" s="98"/>
      <c r="AQ142" s="98"/>
      <c r="AR142" s="160"/>
      <c r="AS142" s="160"/>
      <c r="AT142" s="160"/>
      <c r="AU142" s="160"/>
      <c r="AV142" s="98"/>
      <c r="AW142" s="98"/>
      <c r="AX142" s="98"/>
      <c r="AY142" s="98"/>
      <c r="AZ142" s="98"/>
      <c r="BA142" s="98"/>
      <c r="BB142" s="160"/>
      <c r="BC142" s="160"/>
      <c r="BD142" s="98"/>
      <c r="BE142" s="98"/>
      <c r="BF142" s="98"/>
      <c r="BG142" s="98"/>
      <c r="BH142" s="98"/>
      <c r="BI142" s="98"/>
      <c r="BJ142" s="98"/>
      <c r="BK142" s="98"/>
      <c r="BL142" s="99">
        <f t="shared" si="73"/>
        <v>0</v>
      </c>
      <c r="BM142" s="100">
        <v>42226</v>
      </c>
      <c r="BN142" s="101"/>
    </row>
    <row r="143" spans="1:66" s="102" customFormat="1" ht="239.25" customHeight="1" x14ac:dyDescent="0.25">
      <c r="A143" s="89" t="s">
        <v>139</v>
      </c>
      <c r="B143" s="90" t="s">
        <v>227</v>
      </c>
      <c r="C143" s="91">
        <v>466.1</v>
      </c>
      <c r="D143" s="91"/>
      <c r="E143" s="92">
        <v>5</v>
      </c>
      <c r="F143" s="90" t="s">
        <v>314</v>
      </c>
      <c r="G143" s="90" t="s">
        <v>323</v>
      </c>
      <c r="H143" s="90" t="s">
        <v>409</v>
      </c>
      <c r="I143" s="93" t="s">
        <v>477</v>
      </c>
      <c r="J143" s="93" t="s">
        <v>546</v>
      </c>
      <c r="K143" s="90" t="s">
        <v>598</v>
      </c>
      <c r="L143" s="94" t="s">
        <v>16</v>
      </c>
      <c r="M143" s="95" t="str">
        <f>BB143</f>
        <v>0,07 с монтажом дополнительной стойки (укоса) к опоре ВЛ-0,4 кВ в точке врезки</v>
      </c>
      <c r="N143" s="96">
        <f>0.07*1273</f>
        <v>89.110000000000014</v>
      </c>
      <c r="O143" s="96"/>
      <c r="P143" s="96">
        <f>N143*0.08</f>
        <v>7.1288000000000009</v>
      </c>
      <c r="Q143" s="96">
        <f>N143*0.86</f>
        <v>76.634600000000006</v>
      </c>
      <c r="R143" s="96">
        <v>0</v>
      </c>
      <c r="S143" s="96">
        <f>N143*0.06</f>
        <v>5.3466000000000005</v>
      </c>
      <c r="T143" s="97">
        <f t="shared" si="54"/>
        <v>89.11</v>
      </c>
      <c r="U143" s="98"/>
      <c r="V143" s="98"/>
      <c r="W143" s="98"/>
      <c r="X143" s="98"/>
      <c r="Y143" s="98"/>
      <c r="Z143" s="98"/>
      <c r="AA143" s="98"/>
      <c r="AB143" s="98"/>
      <c r="AC143" s="98"/>
      <c r="AD143" s="98"/>
      <c r="AE143" s="98"/>
      <c r="AF143" s="98"/>
      <c r="AG143" s="98"/>
      <c r="AH143" s="98"/>
      <c r="AI143" s="98"/>
      <c r="AJ143" s="98"/>
      <c r="AK143" s="98"/>
      <c r="AL143" s="98"/>
      <c r="AM143" s="98"/>
      <c r="AN143" s="98"/>
      <c r="AO143" s="98"/>
      <c r="AP143" s="98"/>
      <c r="AQ143" s="98"/>
      <c r="AR143" s="98"/>
      <c r="AS143" s="98"/>
      <c r="AT143" s="98"/>
      <c r="AU143" s="98"/>
      <c r="AV143" s="98"/>
      <c r="AW143" s="98"/>
      <c r="AX143" s="98"/>
      <c r="AY143" s="98"/>
      <c r="AZ143" s="98"/>
      <c r="BA143" s="98"/>
      <c r="BB143" s="98" t="s">
        <v>554</v>
      </c>
      <c r="BC143" s="98">
        <f>0.07*1273</f>
        <v>89.110000000000014</v>
      </c>
      <c r="BD143" s="98"/>
      <c r="BE143" s="98"/>
      <c r="BF143" s="98"/>
      <c r="BG143" s="98"/>
      <c r="BH143" s="98"/>
      <c r="BI143" s="98"/>
      <c r="BJ143" s="98"/>
      <c r="BK143" s="98"/>
      <c r="BL143" s="99">
        <f t="shared" si="73"/>
        <v>89.110000000000014</v>
      </c>
      <c r="BM143" s="100">
        <v>42221</v>
      </c>
      <c r="BN143" s="101"/>
    </row>
    <row r="144" spans="1:66" s="102" customFormat="1" ht="147" customHeight="1" x14ac:dyDescent="0.25">
      <c r="A144" s="114" t="s">
        <v>140</v>
      </c>
      <c r="B144" s="115" t="s">
        <v>228</v>
      </c>
      <c r="C144" s="116">
        <v>466.1</v>
      </c>
      <c r="D144" s="116"/>
      <c r="E144" s="117">
        <v>14</v>
      </c>
      <c r="F144" s="115" t="s">
        <v>315</v>
      </c>
      <c r="G144" s="115" t="s">
        <v>322</v>
      </c>
      <c r="H144" s="115" t="s">
        <v>410</v>
      </c>
      <c r="I144" s="118" t="s">
        <v>35</v>
      </c>
      <c r="J144" s="118" t="s">
        <v>547</v>
      </c>
      <c r="K144" s="115" t="s">
        <v>686</v>
      </c>
      <c r="L144" s="119" t="str">
        <f>BF2</f>
        <v>Реконструкция ВЛ-0,4 кВ с монтажем дополнительного провода</v>
      </c>
      <c r="M144" s="120">
        <f>BF144</f>
        <v>0.04</v>
      </c>
      <c r="N144" s="121">
        <f>M144*135.6</f>
        <v>5.4239999999999995</v>
      </c>
      <c r="O144" s="121"/>
      <c r="P144" s="121">
        <f>N144*0.08</f>
        <v>0.43391999999999997</v>
      </c>
      <c r="Q144" s="121">
        <f>N144*0.9</f>
        <v>4.8815999999999997</v>
      </c>
      <c r="R144" s="121">
        <v>0</v>
      </c>
      <c r="S144" s="121">
        <f>N144*0.02</f>
        <v>0.10847999999999999</v>
      </c>
      <c r="T144" s="121">
        <f t="shared" si="54"/>
        <v>5.4239999999999995</v>
      </c>
      <c r="U144" s="112"/>
      <c r="V144" s="112"/>
      <c r="W144" s="112"/>
      <c r="X144" s="112"/>
      <c r="Y144" s="112"/>
      <c r="Z144" s="112"/>
      <c r="AA144" s="112"/>
      <c r="AB144" s="112"/>
      <c r="AC144" s="112"/>
      <c r="AD144" s="112"/>
      <c r="AE144" s="112"/>
      <c r="AF144" s="112"/>
      <c r="AG144" s="112"/>
      <c r="AH144" s="112"/>
      <c r="AI144" s="112"/>
      <c r="AJ144" s="112"/>
      <c r="AK144" s="112"/>
      <c r="AL144" s="112"/>
      <c r="AM144" s="112"/>
      <c r="AN144" s="112"/>
      <c r="AO144" s="112"/>
      <c r="AP144" s="112"/>
      <c r="AQ144" s="112"/>
      <c r="AR144" s="112"/>
      <c r="AS144" s="112"/>
      <c r="AT144" s="112"/>
      <c r="AU144" s="112"/>
      <c r="AV144" s="112"/>
      <c r="AW144" s="112"/>
      <c r="AX144" s="112"/>
      <c r="AY144" s="112"/>
      <c r="AZ144" s="112"/>
      <c r="BA144" s="112"/>
      <c r="BB144" s="112"/>
      <c r="BC144" s="112"/>
      <c r="BD144" s="112"/>
      <c r="BE144" s="112"/>
      <c r="BF144" s="112">
        <v>0.04</v>
      </c>
      <c r="BG144" s="112">
        <f>BF144*135.6</f>
        <v>5.4239999999999995</v>
      </c>
      <c r="BH144" s="112"/>
      <c r="BI144" s="112"/>
      <c r="BJ144" s="112"/>
      <c r="BK144" s="112"/>
      <c r="BL144" s="99">
        <f t="shared" si="73"/>
        <v>5.4239999999999995</v>
      </c>
      <c r="BM144" s="122">
        <v>42228</v>
      </c>
      <c r="BN144" s="123"/>
    </row>
    <row r="145" spans="1:66" s="69" customFormat="1" ht="58.5" customHeight="1" x14ac:dyDescent="0.5">
      <c r="A145" s="63"/>
      <c r="B145" s="63"/>
      <c r="C145" s="63"/>
      <c r="D145" s="63"/>
      <c r="E145" s="63"/>
      <c r="F145" s="63"/>
      <c r="G145" s="63"/>
      <c r="H145" s="63"/>
      <c r="I145" s="64"/>
      <c r="J145" s="64"/>
      <c r="K145" s="65"/>
      <c r="L145" s="66"/>
      <c r="M145" s="72" t="s">
        <v>696</v>
      </c>
      <c r="N145" s="73">
        <f>N144+N143+N136+N135+N134+N131+N128+N127+N126+N124+N123+N120+N119+N116+N115+N114+N113+N112+N111+N108+N106+N105+N104+N103+N100+N99+N98+N97+N96+N94+N91+N90+N89+N88+N85+N84+N83+N82+N81+N80+N79+N78+N76+N75+N74+N73+N72+N71+N69+N68+N62+N56+N55+N54+N53+N52+N51+N50+N49+N48+N47+N40+N37+N36+N33+N32+N29+N26+N20+N18+N15+N14+N8+N7+N6+N5+N4+N3</f>
        <v>17524.625112000002</v>
      </c>
      <c r="O145" s="72"/>
      <c r="P145" s="72"/>
      <c r="Q145" s="72"/>
      <c r="R145" s="72"/>
      <c r="S145" s="72"/>
      <c r="T145" s="74">
        <f>T3+T4+T5+T6+T7+T8+T14+T15+T18+T20+T26+T29+T32+T33+T36+T37+T40+T47+T48+T49+T50+T51+T52+T53+T54+T55+T56+T62+T68+T69+T71+T72+T73+T74+T75+T76+T78+T79+T80+T81+T82+T83+T84+T85+T88+T89+T90+T91+T94+T96+T97+T98+T99+T100+T103+T104+T105+T106+T108+T111+T112+T113+T114+T115+T116+T119+T120+T123+T124+T126+T127+T128+T131+T134+T135+T136+T143+T144</f>
        <v>17524.624984000002</v>
      </c>
      <c r="U145" s="67"/>
      <c r="V145" s="67"/>
      <c r="W145" s="67"/>
      <c r="X145" s="67"/>
      <c r="Y145" s="67"/>
      <c r="Z145" s="67"/>
      <c r="AA145" s="67"/>
      <c r="AB145" s="67"/>
      <c r="AC145" s="67"/>
      <c r="AD145" s="67"/>
      <c r="AE145" s="67"/>
      <c r="AF145" s="67"/>
      <c r="AG145" s="67"/>
      <c r="AH145" s="67"/>
      <c r="AI145" s="67"/>
      <c r="AJ145" s="67"/>
      <c r="AK145" s="67"/>
      <c r="AL145" s="67"/>
      <c r="AM145" s="67"/>
      <c r="AN145" s="67"/>
      <c r="AO145" s="67"/>
      <c r="AP145" s="67"/>
      <c r="AQ145" s="67"/>
      <c r="AR145" s="67"/>
      <c r="AS145" s="67"/>
      <c r="AT145" s="67"/>
      <c r="AU145" s="67"/>
      <c r="AV145" s="67"/>
      <c r="AW145" s="67"/>
      <c r="AX145" s="67"/>
      <c r="AY145" s="67"/>
      <c r="AZ145" s="67"/>
      <c r="BA145" s="67"/>
      <c r="BB145" s="67"/>
      <c r="BC145" s="67"/>
      <c r="BD145" s="67"/>
      <c r="BE145" s="67"/>
      <c r="BF145" s="67"/>
      <c r="BG145" s="67"/>
      <c r="BH145" s="67"/>
      <c r="BI145" s="67"/>
      <c r="BJ145" s="67"/>
      <c r="BK145" s="67"/>
      <c r="BL145" s="71">
        <f>SUM(BL3:BL144)</f>
        <v>17524.624864000001</v>
      </c>
      <c r="BM145" s="68"/>
      <c r="BN145" s="67"/>
    </row>
  </sheetData>
  <autoFilter ref="A2:BN144"/>
  <mergeCells count="74">
    <mergeCell ref="BD124:BD125"/>
    <mergeCell ref="AD136:AD142"/>
    <mergeCell ref="AI136:AI142"/>
    <mergeCell ref="AR136:AR142"/>
    <mergeCell ref="AT136:AT142"/>
    <mergeCell ref="BB136:BB142"/>
    <mergeCell ref="AF136:AF142"/>
    <mergeCell ref="AS136:AS142"/>
    <mergeCell ref="AJ137:AJ139"/>
    <mergeCell ref="AU136:AU142"/>
    <mergeCell ref="BC136:BC142"/>
    <mergeCell ref="K76:K77"/>
    <mergeCell ref="BH76:BH77"/>
    <mergeCell ref="BB94:BB95"/>
    <mergeCell ref="L69:L70"/>
    <mergeCell ref="M69:M70"/>
    <mergeCell ref="N69:N70"/>
    <mergeCell ref="P69:P70"/>
    <mergeCell ref="Q69:Q70"/>
    <mergeCell ref="R69:R70"/>
    <mergeCell ref="S69:S70"/>
    <mergeCell ref="T69:T70"/>
    <mergeCell ref="L76:L77"/>
    <mergeCell ref="M76:M77"/>
    <mergeCell ref="N76:N77"/>
    <mergeCell ref="L94:L95"/>
    <mergeCell ref="M94:M95"/>
    <mergeCell ref="BI76:BI77"/>
    <mergeCell ref="BE18:BE19"/>
    <mergeCell ref="BE26:BE28"/>
    <mergeCell ref="BB69:BB70"/>
    <mergeCell ref="BN69:BN70"/>
    <mergeCell ref="BB40:BB46"/>
    <mergeCell ref="BN18:BN19"/>
    <mergeCell ref="BD26:BD28"/>
    <mergeCell ref="BN26:BN28"/>
    <mergeCell ref="BC40:BC46"/>
    <mergeCell ref="BC69:BC70"/>
    <mergeCell ref="AT40:AT47"/>
    <mergeCell ref="AH40:AH47"/>
    <mergeCell ref="AK40:AK47"/>
    <mergeCell ref="BB106:BB107"/>
    <mergeCell ref="BD18:BD19"/>
    <mergeCell ref="AU40:AU47"/>
    <mergeCell ref="N94:N95"/>
    <mergeCell ref="P94:P95"/>
    <mergeCell ref="Q94:Q95"/>
    <mergeCell ref="BE124:BE125"/>
    <mergeCell ref="O16:O17"/>
    <mergeCell ref="R106:R107"/>
    <mergeCell ref="S106:S107"/>
    <mergeCell ref="T106:T107"/>
    <mergeCell ref="R94:R95"/>
    <mergeCell ref="S94:S95"/>
    <mergeCell ref="T94:T95"/>
    <mergeCell ref="BC94:BC95"/>
    <mergeCell ref="BC106:BC107"/>
    <mergeCell ref="P76:P77"/>
    <mergeCell ref="Q76:Q77"/>
    <mergeCell ref="R76:R77"/>
    <mergeCell ref="L106:L107"/>
    <mergeCell ref="M106:M107"/>
    <mergeCell ref="N106:N107"/>
    <mergeCell ref="P106:P107"/>
    <mergeCell ref="Q106:Q107"/>
    <mergeCell ref="AC40:AC46"/>
    <mergeCell ref="AS40:AS47"/>
    <mergeCell ref="AJ40:AJ47"/>
    <mergeCell ref="AG40:AG47"/>
    <mergeCell ref="S76:S77"/>
    <mergeCell ref="T76:T77"/>
    <mergeCell ref="AB40:AB47"/>
    <mergeCell ref="AI40:AI47"/>
    <mergeCell ref="AR40:AR47"/>
  </mergeCells>
  <pageMargins left="0" right="0" top="0" bottom="0" header="0" footer="0"/>
  <pageSetup paperSize="9" scale="12" fitToHeight="15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3" tint="0.59999389629810485"/>
    <pageSetUpPr fitToPage="1"/>
  </sheetPr>
  <dimension ref="A1:BN71"/>
  <sheetViews>
    <sheetView tabSelected="1" view="pageBreakPreview" zoomScale="30" zoomScaleNormal="60" zoomScaleSheetLayoutView="30" workbookViewId="0">
      <pane ySplit="2" topLeftCell="A66" activePane="bottomLeft" state="frozen"/>
      <selection pane="bottomLeft" activeCell="I8" sqref="I8"/>
    </sheetView>
  </sheetViews>
  <sheetFormatPr defaultColWidth="9.140625" defaultRowHeight="27" x14ac:dyDescent="0.35"/>
  <cols>
    <col min="1" max="1" width="26.5703125" style="135" customWidth="1"/>
    <col min="2" max="2" width="22.28515625" style="135" customWidth="1"/>
    <col min="3" max="3" width="30.140625" style="135" customWidth="1"/>
    <col min="4" max="4" width="25.42578125" style="135" customWidth="1"/>
    <col min="5" max="5" width="16.42578125" style="135" customWidth="1"/>
    <col min="6" max="6" width="37.5703125" style="135" customWidth="1"/>
    <col min="7" max="7" width="14.5703125" style="135" customWidth="1"/>
    <col min="8" max="8" width="45.85546875" style="135" customWidth="1"/>
    <col min="9" max="9" width="135.28515625" style="135" customWidth="1"/>
    <col min="10" max="10" width="110.42578125" style="135" customWidth="1"/>
    <col min="11" max="12" width="27.5703125" style="135" customWidth="1"/>
    <col min="13" max="13" width="34.5703125" style="135" customWidth="1"/>
    <col min="14" max="14" width="25" style="135" customWidth="1"/>
    <col min="15" max="15" width="5.7109375" style="135" hidden="1" customWidth="1"/>
    <col min="16" max="16" width="20.7109375" style="135" customWidth="1"/>
    <col min="17" max="17" width="23.85546875" style="135" customWidth="1"/>
    <col min="18" max="18" width="20.5703125" style="135" customWidth="1"/>
    <col min="19" max="19" width="17.42578125" style="135" customWidth="1"/>
    <col min="20" max="20" width="24.85546875" style="136" customWidth="1"/>
    <col min="21" max="21" width="12.42578125" style="135" hidden="1" customWidth="1"/>
    <col min="22" max="22" width="9.140625" style="135" hidden="1" customWidth="1"/>
    <col min="23" max="23" width="10.140625" style="135" hidden="1" customWidth="1"/>
    <col min="24" max="24" width="17" style="135" customWidth="1"/>
    <col min="25" max="25" width="22.28515625" style="135" customWidth="1"/>
    <col min="26" max="26" width="17" style="135" hidden="1" customWidth="1"/>
    <col min="27" max="27" width="9.140625" style="135" hidden="1" customWidth="1"/>
    <col min="28" max="28" width="28.7109375" style="135" customWidth="1"/>
    <col min="29" max="29" width="27.5703125" style="135" customWidth="1"/>
    <col min="30" max="30" width="18.7109375" style="135" hidden="1" customWidth="1"/>
    <col min="31" max="31" width="9.140625" style="135" hidden="1" customWidth="1"/>
    <col min="32" max="32" width="15" style="135" hidden="1" customWidth="1"/>
    <col min="33" max="33" width="22.7109375" style="135" customWidth="1"/>
    <col min="34" max="34" width="18.5703125" style="135" customWidth="1"/>
    <col min="35" max="35" width="17.28515625" style="135" customWidth="1"/>
    <col min="36" max="36" width="22.28515625" style="135" customWidth="1"/>
    <col min="37" max="37" width="15.5703125" style="135" hidden="1" customWidth="1"/>
    <col min="38" max="38" width="10.7109375" style="135" hidden="1" customWidth="1"/>
    <col min="39" max="39" width="12.7109375" style="135" hidden="1" customWidth="1"/>
    <col min="40" max="40" width="9.140625" style="135" hidden="1" customWidth="1"/>
    <col min="41" max="41" width="14.42578125" style="135" hidden="1" customWidth="1"/>
    <col min="42" max="42" width="9.5703125" style="135" hidden="1" customWidth="1"/>
    <col min="43" max="43" width="9.140625" style="135" hidden="1" customWidth="1"/>
    <col min="44" max="44" width="37" style="135" customWidth="1"/>
    <col min="45" max="45" width="24.5703125" style="135" customWidth="1"/>
    <col min="46" max="46" width="18.5703125" style="135" customWidth="1"/>
    <col min="47" max="47" width="18.42578125" style="135" customWidth="1"/>
    <col min="48" max="51" width="9.140625" style="135" hidden="1" customWidth="1"/>
    <col min="52" max="52" width="49.85546875" style="135" customWidth="1"/>
    <col min="53" max="53" width="21.5703125" style="135" customWidth="1"/>
    <col min="54" max="54" width="27.5703125" style="135" customWidth="1"/>
    <col min="55" max="55" width="27.140625" style="135" customWidth="1"/>
    <col min="56" max="56" width="23" style="135" hidden="1" customWidth="1"/>
    <col min="57" max="57" width="23.42578125" style="135" hidden="1" customWidth="1"/>
    <col min="58" max="58" width="15.42578125" style="135" hidden="1" customWidth="1"/>
    <col min="59" max="59" width="15.85546875" style="135" hidden="1" customWidth="1"/>
    <col min="60" max="60" width="15.28515625" style="135" customWidth="1"/>
    <col min="61" max="61" width="19" style="135" customWidth="1"/>
    <col min="62" max="62" width="19.7109375" style="135" hidden="1" customWidth="1"/>
    <col min="63" max="63" width="12.85546875" style="135" hidden="1" customWidth="1"/>
    <col min="64" max="64" width="26.42578125" style="135" customWidth="1"/>
    <col min="65" max="65" width="28.28515625" style="137" customWidth="1"/>
    <col min="66" max="66" width="50.42578125" style="135" customWidth="1"/>
    <col min="67" max="81" width="9.140625" style="135" customWidth="1"/>
    <col min="82" max="16384" width="9.140625" style="135"/>
  </cols>
  <sheetData>
    <row r="1" spans="1:66" ht="60" x14ac:dyDescent="0.8">
      <c r="C1" s="152" t="s">
        <v>701</v>
      </c>
    </row>
    <row r="2" spans="1:66" s="131" customFormat="1" ht="409.6" customHeight="1" x14ac:dyDescent="0.25">
      <c r="A2" s="130" t="s">
        <v>0</v>
      </c>
      <c r="B2" s="130" t="s">
        <v>24</v>
      </c>
      <c r="C2" s="130" t="s">
        <v>25</v>
      </c>
      <c r="D2" s="130" t="s">
        <v>38</v>
      </c>
      <c r="E2" s="130" t="s">
        <v>27</v>
      </c>
      <c r="F2" s="130" t="s">
        <v>1</v>
      </c>
      <c r="G2" s="130" t="s">
        <v>2</v>
      </c>
      <c r="H2" s="130" t="s">
        <v>19</v>
      </c>
      <c r="I2" s="130" t="s">
        <v>23</v>
      </c>
      <c r="J2" s="130" t="s">
        <v>3</v>
      </c>
      <c r="K2" s="130" t="s">
        <v>28</v>
      </c>
      <c r="L2" s="130" t="s">
        <v>689</v>
      </c>
      <c r="M2" s="130" t="s">
        <v>690</v>
      </c>
      <c r="N2" s="130" t="s">
        <v>691</v>
      </c>
      <c r="O2" s="130"/>
      <c r="P2" s="130" t="s">
        <v>692</v>
      </c>
      <c r="Q2" s="130" t="s">
        <v>693</v>
      </c>
      <c r="R2" s="130" t="s">
        <v>694</v>
      </c>
      <c r="S2" s="130" t="s">
        <v>695</v>
      </c>
      <c r="T2" s="138" t="s">
        <v>696</v>
      </c>
      <c r="U2" s="130" t="s">
        <v>4</v>
      </c>
      <c r="V2" s="130"/>
      <c r="W2" s="130" t="s">
        <v>22</v>
      </c>
      <c r="X2" s="130" t="s">
        <v>29</v>
      </c>
      <c r="Y2" s="130"/>
      <c r="Z2" s="130" t="s">
        <v>5</v>
      </c>
      <c r="AA2" s="130"/>
      <c r="AB2" s="130" t="s">
        <v>6</v>
      </c>
      <c r="AC2" s="130"/>
      <c r="AD2" s="130" t="s">
        <v>7</v>
      </c>
      <c r="AE2" s="130"/>
      <c r="AF2" s="130"/>
      <c r="AG2" s="130" t="s">
        <v>8</v>
      </c>
      <c r="AH2" s="130"/>
      <c r="AI2" s="130" t="s">
        <v>9</v>
      </c>
      <c r="AJ2" s="130"/>
      <c r="AK2" s="130" t="s">
        <v>10</v>
      </c>
      <c r="AL2" s="130"/>
      <c r="AM2" s="130" t="s">
        <v>11</v>
      </c>
      <c r="AN2" s="130"/>
      <c r="AO2" s="130"/>
      <c r="AP2" s="130" t="s">
        <v>10</v>
      </c>
      <c r="AQ2" s="130"/>
      <c r="AR2" s="130" t="s">
        <v>12</v>
      </c>
      <c r="AS2" s="130"/>
      <c r="AT2" s="130" t="s">
        <v>26</v>
      </c>
      <c r="AU2" s="130"/>
      <c r="AV2" s="130" t="s">
        <v>13</v>
      </c>
      <c r="AW2" s="130"/>
      <c r="AX2" s="130" t="s">
        <v>14</v>
      </c>
      <c r="AY2" s="130"/>
      <c r="AZ2" s="130" t="s">
        <v>15</v>
      </c>
      <c r="BA2" s="130"/>
      <c r="BB2" s="130" t="s">
        <v>16</v>
      </c>
      <c r="BC2" s="130"/>
      <c r="BD2" s="130" t="s">
        <v>600</v>
      </c>
      <c r="BE2" s="130"/>
      <c r="BF2" s="130" t="s">
        <v>17</v>
      </c>
      <c r="BG2" s="130"/>
      <c r="BH2" s="130" t="s">
        <v>31</v>
      </c>
      <c r="BI2" s="130"/>
      <c r="BJ2" s="130" t="s">
        <v>30</v>
      </c>
      <c r="BK2" s="130"/>
      <c r="BL2" s="130" t="s">
        <v>21</v>
      </c>
      <c r="BM2" s="139" t="s">
        <v>20</v>
      </c>
      <c r="BN2" s="140" t="s">
        <v>18</v>
      </c>
    </row>
    <row r="3" spans="1:66" s="131" customFormat="1" ht="189.75" customHeight="1" x14ac:dyDescent="0.25">
      <c r="A3" s="132" t="s">
        <v>53</v>
      </c>
      <c r="B3" s="133" t="s">
        <v>141</v>
      </c>
      <c r="C3" s="134">
        <v>466.1</v>
      </c>
      <c r="D3" s="134"/>
      <c r="E3" s="130">
        <v>10</v>
      </c>
      <c r="F3" s="133" t="s">
        <v>229</v>
      </c>
      <c r="G3" s="133" t="s">
        <v>43</v>
      </c>
      <c r="H3" s="133" t="s">
        <v>324</v>
      </c>
      <c r="I3" s="133" t="s">
        <v>411</v>
      </c>
      <c r="J3" s="133" t="s">
        <v>36</v>
      </c>
      <c r="K3" s="133"/>
      <c r="L3" s="133" t="s">
        <v>16</v>
      </c>
      <c r="M3" s="141">
        <f>BB3</f>
        <v>0.03</v>
      </c>
      <c r="N3" s="142">
        <f>M3*1273</f>
        <v>38.19</v>
      </c>
      <c r="O3" s="142"/>
      <c r="P3" s="142">
        <f>N3*0.08</f>
        <v>3.0551999999999997</v>
      </c>
      <c r="Q3" s="142">
        <f>N3*0.86</f>
        <v>32.843399999999995</v>
      </c>
      <c r="R3" s="142">
        <v>0</v>
      </c>
      <c r="S3" s="142">
        <f>N3*0.06</f>
        <v>2.2913999999999999</v>
      </c>
      <c r="T3" s="141">
        <f>P3+Q3+R3+S3</f>
        <v>38.19</v>
      </c>
      <c r="U3" s="142"/>
      <c r="V3" s="142"/>
      <c r="W3" s="142"/>
      <c r="X3" s="142"/>
      <c r="Y3" s="142"/>
      <c r="Z3" s="142"/>
      <c r="AA3" s="142"/>
      <c r="AB3" s="142"/>
      <c r="AC3" s="142"/>
      <c r="AD3" s="142"/>
      <c r="AE3" s="142"/>
      <c r="AF3" s="142"/>
      <c r="AG3" s="142"/>
      <c r="AH3" s="142"/>
      <c r="AI3" s="142"/>
      <c r="AJ3" s="142"/>
      <c r="AK3" s="142"/>
      <c r="AL3" s="142"/>
      <c r="AM3" s="142"/>
      <c r="AN3" s="142"/>
      <c r="AO3" s="142"/>
      <c r="AP3" s="142"/>
      <c r="AQ3" s="142"/>
      <c r="AR3" s="142"/>
      <c r="AS3" s="142"/>
      <c r="AT3" s="142"/>
      <c r="AU3" s="142"/>
      <c r="AV3" s="142"/>
      <c r="AW3" s="142"/>
      <c r="AX3" s="142"/>
      <c r="AY3" s="142"/>
      <c r="AZ3" s="142"/>
      <c r="BA3" s="142"/>
      <c r="BB3" s="142">
        <v>0.03</v>
      </c>
      <c r="BC3" s="142">
        <f>T3</f>
        <v>38.19</v>
      </c>
      <c r="BD3" s="142"/>
      <c r="BE3" s="142"/>
      <c r="BF3" s="142"/>
      <c r="BG3" s="142"/>
      <c r="BH3" s="142"/>
      <c r="BI3" s="142"/>
      <c r="BJ3" s="142"/>
      <c r="BK3" s="142"/>
      <c r="BL3" s="143">
        <f t="shared" ref="BL3:BL34" si="0">V3+Y3+AA3+AC3+AE3+AF3+AH3+AJ3+AL3+AN3+AO3+AQ3+AS3+AU3+AW3+AY3+BA3+BC3+BE3+BG3+BI3+BK3</f>
        <v>38.19</v>
      </c>
      <c r="BM3" s="139">
        <v>42143</v>
      </c>
      <c r="BN3" s="144"/>
    </row>
    <row r="4" spans="1:66" s="131" customFormat="1" ht="285.75" customHeight="1" x14ac:dyDescent="0.25">
      <c r="A4" s="132" t="s">
        <v>54</v>
      </c>
      <c r="B4" s="133" t="s">
        <v>142</v>
      </c>
      <c r="C4" s="134">
        <v>466.1</v>
      </c>
      <c r="D4" s="134">
        <v>466.1</v>
      </c>
      <c r="E4" s="130">
        <v>12</v>
      </c>
      <c r="F4" s="133" t="s">
        <v>230</v>
      </c>
      <c r="G4" s="133" t="s">
        <v>39</v>
      </c>
      <c r="H4" s="133" t="s">
        <v>325</v>
      </c>
      <c r="I4" s="133" t="s">
        <v>35</v>
      </c>
      <c r="J4" s="133" t="s">
        <v>478</v>
      </c>
      <c r="K4" s="133" t="s">
        <v>548</v>
      </c>
      <c r="L4" s="133" t="str">
        <f>BH2</f>
        <v>Реконструкция ВЛ-0,4 кВ с монтажем 2-х дополнительных проводов</v>
      </c>
      <c r="M4" s="141">
        <f>BH4</f>
        <v>0.16</v>
      </c>
      <c r="N4" s="142">
        <f>M4*135.6*2</f>
        <v>43.391999999999996</v>
      </c>
      <c r="O4" s="142"/>
      <c r="P4" s="142">
        <f>N4*0.08</f>
        <v>3.4713599999999998</v>
      </c>
      <c r="Q4" s="142">
        <f>N4*0.9</f>
        <v>39.052799999999998</v>
      </c>
      <c r="R4" s="142">
        <v>0</v>
      </c>
      <c r="S4" s="142">
        <f>N4*0.02</f>
        <v>0.86783999999999994</v>
      </c>
      <c r="T4" s="141">
        <f t="shared" ref="T4:T42" si="1">P4+Q4+R4+S4</f>
        <v>43.391999999999996</v>
      </c>
      <c r="U4" s="142"/>
      <c r="V4" s="142"/>
      <c r="W4" s="142"/>
      <c r="X4" s="142"/>
      <c r="Y4" s="142"/>
      <c r="Z4" s="142"/>
      <c r="AA4" s="142"/>
      <c r="AB4" s="142"/>
      <c r="AC4" s="142"/>
      <c r="AD4" s="142"/>
      <c r="AE4" s="142"/>
      <c r="AF4" s="142"/>
      <c r="AG4" s="142"/>
      <c r="AH4" s="142"/>
      <c r="AI4" s="142"/>
      <c r="AJ4" s="142"/>
      <c r="AK4" s="142"/>
      <c r="AL4" s="142"/>
      <c r="AM4" s="142"/>
      <c r="AN4" s="142"/>
      <c r="AO4" s="142"/>
      <c r="AP4" s="142"/>
      <c r="AQ4" s="142"/>
      <c r="AR4" s="142"/>
      <c r="AS4" s="142"/>
      <c r="AT4" s="142"/>
      <c r="AU4" s="142"/>
      <c r="AV4" s="142"/>
      <c r="AW4" s="142"/>
      <c r="AX4" s="142"/>
      <c r="AY4" s="142"/>
      <c r="AZ4" s="142"/>
      <c r="BA4" s="142"/>
      <c r="BB4" s="142"/>
      <c r="BC4" s="142"/>
      <c r="BD4" s="142"/>
      <c r="BE4" s="142"/>
      <c r="BF4" s="142"/>
      <c r="BG4" s="142"/>
      <c r="BH4" s="142">
        <v>0.16</v>
      </c>
      <c r="BI4" s="142">
        <f>BH4*135.6*2</f>
        <v>43.391999999999996</v>
      </c>
      <c r="BJ4" s="142"/>
      <c r="BK4" s="142"/>
      <c r="BL4" s="143">
        <f t="shared" si="0"/>
        <v>43.391999999999996</v>
      </c>
      <c r="BM4" s="139">
        <v>42197</v>
      </c>
      <c r="BN4" s="144"/>
    </row>
    <row r="5" spans="1:66" s="131" customFormat="1" ht="290.25" customHeight="1" x14ac:dyDescent="0.25">
      <c r="A5" s="132" t="s">
        <v>55</v>
      </c>
      <c r="B5" s="133" t="s">
        <v>143</v>
      </c>
      <c r="C5" s="134">
        <v>466.1</v>
      </c>
      <c r="D5" s="134">
        <v>466.1</v>
      </c>
      <c r="E5" s="130">
        <v>10</v>
      </c>
      <c r="F5" s="133" t="s">
        <v>231</v>
      </c>
      <c r="G5" s="133" t="s">
        <v>316</v>
      </c>
      <c r="H5" s="133" t="s">
        <v>326</v>
      </c>
      <c r="I5" s="133" t="s">
        <v>412</v>
      </c>
      <c r="J5" s="133" t="s">
        <v>479</v>
      </c>
      <c r="K5" s="133" t="s">
        <v>549</v>
      </c>
      <c r="L5" s="133" t="s">
        <v>16</v>
      </c>
      <c r="M5" s="141" t="str">
        <f>BB5</f>
        <v>0,3 с монтажом дополнительной стойки (укоса) к опоре ВЛ-0,4 кВ в точке врезки</v>
      </c>
      <c r="N5" s="142">
        <f>0.3*1273</f>
        <v>381.9</v>
      </c>
      <c r="O5" s="142"/>
      <c r="P5" s="142">
        <f>N5*0.08</f>
        <v>30.552</v>
      </c>
      <c r="Q5" s="142">
        <f>N5*0.86</f>
        <v>328.43399999999997</v>
      </c>
      <c r="R5" s="142">
        <v>0</v>
      </c>
      <c r="S5" s="142">
        <f>N5*0.06</f>
        <v>22.913999999999998</v>
      </c>
      <c r="T5" s="141">
        <f>P5+Q5+R5+S5</f>
        <v>381.9</v>
      </c>
      <c r="U5" s="142"/>
      <c r="V5" s="142"/>
      <c r="W5" s="142"/>
      <c r="X5" s="142"/>
      <c r="Y5" s="142"/>
      <c r="Z5" s="142"/>
      <c r="AA5" s="142"/>
      <c r="AB5" s="142"/>
      <c r="AC5" s="142"/>
      <c r="AD5" s="142"/>
      <c r="AE5" s="142"/>
      <c r="AF5" s="142"/>
      <c r="AG5" s="142"/>
      <c r="AH5" s="142"/>
      <c r="AI5" s="142"/>
      <c r="AJ5" s="142"/>
      <c r="AK5" s="142"/>
      <c r="AL5" s="142"/>
      <c r="AM5" s="142"/>
      <c r="AN5" s="142"/>
      <c r="AO5" s="142"/>
      <c r="AP5" s="142"/>
      <c r="AQ5" s="142"/>
      <c r="AR5" s="142"/>
      <c r="AS5" s="142"/>
      <c r="AT5" s="142"/>
      <c r="AU5" s="142"/>
      <c r="AV5" s="142"/>
      <c r="AW5" s="142"/>
      <c r="AX5" s="142"/>
      <c r="AY5" s="142"/>
      <c r="AZ5" s="142"/>
      <c r="BA5" s="142"/>
      <c r="BB5" s="142" t="s">
        <v>550</v>
      </c>
      <c r="BC5" s="142">
        <f>0.3*1273</f>
        <v>381.9</v>
      </c>
      <c r="BD5" s="142"/>
      <c r="BE5" s="142"/>
      <c r="BF5" s="142"/>
      <c r="BG5" s="142"/>
      <c r="BH5" s="142"/>
      <c r="BI5" s="142"/>
      <c r="BJ5" s="142"/>
      <c r="BK5" s="142"/>
      <c r="BL5" s="143">
        <f t="shared" si="0"/>
        <v>381.9</v>
      </c>
      <c r="BM5" s="139">
        <v>42207</v>
      </c>
      <c r="BN5" s="144"/>
    </row>
    <row r="6" spans="1:66" s="131" customFormat="1" ht="295.5" customHeight="1" x14ac:dyDescent="0.25">
      <c r="A6" s="132" t="s">
        <v>56</v>
      </c>
      <c r="B6" s="133" t="s">
        <v>144</v>
      </c>
      <c r="C6" s="134">
        <v>466.1</v>
      </c>
      <c r="D6" s="134"/>
      <c r="E6" s="130">
        <v>10</v>
      </c>
      <c r="F6" s="133" t="s">
        <v>232</v>
      </c>
      <c r="G6" s="133" t="s">
        <v>32</v>
      </c>
      <c r="H6" s="133" t="s">
        <v>327</v>
      </c>
      <c r="I6" s="133" t="s">
        <v>413</v>
      </c>
      <c r="J6" s="133" t="s">
        <v>480</v>
      </c>
      <c r="K6" s="133" t="s">
        <v>551</v>
      </c>
      <c r="L6" s="133" t="s">
        <v>16</v>
      </c>
      <c r="M6" s="141" t="str">
        <f>BB6</f>
        <v>0,035 с монтажом дополнительной стойки (укоса) к опоре ВЛ-0,4 кВ в точке врезки</v>
      </c>
      <c r="N6" s="142">
        <f>0.035*1273</f>
        <v>44.555000000000007</v>
      </c>
      <c r="O6" s="142"/>
      <c r="P6" s="142">
        <f>N6*0.08</f>
        <v>3.5644000000000005</v>
      </c>
      <c r="Q6" s="142">
        <f>N6*0.86</f>
        <v>38.317300000000003</v>
      </c>
      <c r="R6" s="142">
        <v>0</v>
      </c>
      <c r="S6" s="142">
        <f>N6*0.06</f>
        <v>2.6733000000000002</v>
      </c>
      <c r="T6" s="141">
        <f>P6+Q6+R6+S6</f>
        <v>44.555</v>
      </c>
      <c r="U6" s="142"/>
      <c r="V6" s="142"/>
      <c r="W6" s="142"/>
      <c r="X6" s="142"/>
      <c r="Y6" s="142"/>
      <c r="Z6" s="142"/>
      <c r="AA6" s="142"/>
      <c r="AB6" s="142"/>
      <c r="AC6" s="142"/>
      <c r="AD6" s="142"/>
      <c r="AE6" s="142"/>
      <c r="AF6" s="142"/>
      <c r="AG6" s="142"/>
      <c r="AH6" s="142"/>
      <c r="AI6" s="142"/>
      <c r="AJ6" s="142"/>
      <c r="AK6" s="142"/>
      <c r="AL6" s="142"/>
      <c r="AM6" s="142"/>
      <c r="AN6" s="142"/>
      <c r="AO6" s="142"/>
      <c r="AP6" s="142"/>
      <c r="AQ6" s="142"/>
      <c r="AR6" s="142"/>
      <c r="AS6" s="142"/>
      <c r="AT6" s="142"/>
      <c r="AU6" s="142"/>
      <c r="AV6" s="142"/>
      <c r="AW6" s="142"/>
      <c r="AX6" s="142"/>
      <c r="AY6" s="142"/>
      <c r="AZ6" s="142"/>
      <c r="BA6" s="142"/>
      <c r="BB6" s="142" t="s">
        <v>552</v>
      </c>
      <c r="BC6" s="142">
        <f>0.035*1273</f>
        <v>44.555000000000007</v>
      </c>
      <c r="BD6" s="142"/>
      <c r="BE6" s="142"/>
      <c r="BF6" s="142"/>
      <c r="BG6" s="142"/>
      <c r="BH6" s="142"/>
      <c r="BI6" s="142"/>
      <c r="BJ6" s="142"/>
      <c r="BK6" s="142"/>
      <c r="BL6" s="143">
        <f t="shared" si="0"/>
        <v>44.555000000000007</v>
      </c>
      <c r="BM6" s="139">
        <v>42218</v>
      </c>
      <c r="BN6" s="144"/>
    </row>
    <row r="7" spans="1:66" s="131" customFormat="1" ht="214.5" customHeight="1" x14ac:dyDescent="0.25">
      <c r="A7" s="132" t="s">
        <v>69</v>
      </c>
      <c r="B7" s="133" t="s">
        <v>157</v>
      </c>
      <c r="C7" s="134">
        <v>466.1</v>
      </c>
      <c r="D7" s="134">
        <v>466.1</v>
      </c>
      <c r="E7" s="130">
        <v>12</v>
      </c>
      <c r="F7" s="133" t="s">
        <v>245</v>
      </c>
      <c r="G7" s="133" t="s">
        <v>40</v>
      </c>
      <c r="H7" s="133" t="s">
        <v>340</v>
      </c>
      <c r="I7" s="133" t="s">
        <v>718</v>
      </c>
      <c r="J7" s="133" t="s">
        <v>491</v>
      </c>
      <c r="K7" s="133" t="s">
        <v>565</v>
      </c>
      <c r="L7" s="133"/>
      <c r="M7" s="141"/>
      <c r="N7" s="141">
        <f>N8+N9</f>
        <v>110.04</v>
      </c>
      <c r="O7" s="141"/>
      <c r="P7" s="141">
        <f>P8+P9</f>
        <v>8.4071999999999996</v>
      </c>
      <c r="Q7" s="141">
        <f t="shared" ref="Q7:T7" si="2">Q8+Q9</f>
        <v>88.742400000000004</v>
      </c>
      <c r="R7" s="141">
        <f t="shared" si="2"/>
        <v>6.7</v>
      </c>
      <c r="S7" s="141">
        <f t="shared" si="2"/>
        <v>6.1904000000000003</v>
      </c>
      <c r="T7" s="141">
        <f t="shared" si="2"/>
        <v>110.04</v>
      </c>
      <c r="U7" s="142"/>
      <c r="V7" s="142"/>
      <c r="W7" s="142"/>
      <c r="X7" s="142"/>
      <c r="Y7" s="142"/>
      <c r="Z7" s="142"/>
      <c r="AA7" s="142"/>
      <c r="AB7" s="142"/>
      <c r="AC7" s="142"/>
      <c r="AD7" s="142"/>
      <c r="AE7" s="142"/>
      <c r="AF7" s="142"/>
      <c r="AG7" s="142"/>
      <c r="AH7" s="142"/>
      <c r="AI7" s="142"/>
      <c r="AJ7" s="142"/>
      <c r="AK7" s="142"/>
      <c r="AL7" s="142"/>
      <c r="AM7" s="142"/>
      <c r="AN7" s="142"/>
      <c r="AO7" s="142"/>
      <c r="AP7" s="142"/>
      <c r="AQ7" s="142"/>
      <c r="AR7" s="142"/>
      <c r="AS7" s="142"/>
      <c r="AT7" s="142"/>
      <c r="AU7" s="142"/>
      <c r="AV7" s="142"/>
      <c r="AW7" s="142"/>
      <c r="AX7" s="142"/>
      <c r="AY7" s="142"/>
      <c r="AZ7" s="142" t="s">
        <v>563</v>
      </c>
      <c r="BA7" s="142">
        <v>8.1999999999999993</v>
      </c>
      <c r="BB7" s="142">
        <v>0.08</v>
      </c>
      <c r="BC7" s="142">
        <f>BB7*1273</f>
        <v>101.84</v>
      </c>
      <c r="BD7" s="142"/>
      <c r="BE7" s="142"/>
      <c r="BF7" s="142"/>
      <c r="BG7" s="142"/>
      <c r="BH7" s="142"/>
      <c r="BI7" s="142"/>
      <c r="BJ7" s="142"/>
      <c r="BK7" s="142"/>
      <c r="BL7" s="143">
        <f t="shared" si="0"/>
        <v>110.04</v>
      </c>
      <c r="BM7" s="139">
        <v>42198</v>
      </c>
      <c r="BN7" s="144"/>
    </row>
    <row r="8" spans="1:66" s="131" customFormat="1" ht="108" x14ac:dyDescent="0.25">
      <c r="A8" s="132"/>
      <c r="B8" s="133"/>
      <c r="C8" s="134"/>
      <c r="D8" s="134"/>
      <c r="E8" s="130"/>
      <c r="F8" s="133"/>
      <c r="G8" s="133"/>
      <c r="H8" s="133"/>
      <c r="I8" s="133"/>
      <c r="J8" s="133"/>
      <c r="K8" s="133"/>
      <c r="L8" s="133" t="s">
        <v>15</v>
      </c>
      <c r="M8" s="141" t="s">
        <v>563</v>
      </c>
      <c r="N8" s="141">
        <v>8.1999999999999993</v>
      </c>
      <c r="O8" s="141"/>
      <c r="P8" s="141">
        <v>0.26</v>
      </c>
      <c r="Q8" s="141">
        <v>1.1599999999999999</v>
      </c>
      <c r="R8" s="141">
        <v>6.7</v>
      </c>
      <c r="S8" s="141">
        <v>0.08</v>
      </c>
      <c r="T8" s="141">
        <f>P8+Q8+R8+S8</f>
        <v>8.2000000000000011</v>
      </c>
      <c r="U8" s="142"/>
      <c r="V8" s="142"/>
      <c r="W8" s="142"/>
      <c r="X8" s="142"/>
      <c r="Y8" s="142"/>
      <c r="Z8" s="142"/>
      <c r="AA8" s="142"/>
      <c r="AB8" s="142"/>
      <c r="AC8" s="142"/>
      <c r="AD8" s="142"/>
      <c r="AE8" s="142"/>
      <c r="AF8" s="142"/>
      <c r="AG8" s="142"/>
      <c r="AH8" s="142"/>
      <c r="AI8" s="142"/>
      <c r="AJ8" s="142"/>
      <c r="AK8" s="142"/>
      <c r="AL8" s="142"/>
      <c r="AM8" s="142"/>
      <c r="AN8" s="142"/>
      <c r="AO8" s="142"/>
      <c r="AP8" s="142"/>
      <c r="AQ8" s="142"/>
      <c r="AR8" s="142"/>
      <c r="AS8" s="142"/>
      <c r="AT8" s="142"/>
      <c r="AU8" s="142"/>
      <c r="AV8" s="142"/>
      <c r="AW8" s="142"/>
      <c r="AX8" s="142"/>
      <c r="AY8" s="142"/>
      <c r="AZ8" s="142"/>
      <c r="BA8" s="142"/>
      <c r="BB8" s="142"/>
      <c r="BC8" s="142"/>
      <c r="BD8" s="142"/>
      <c r="BE8" s="142"/>
      <c r="BF8" s="142"/>
      <c r="BG8" s="142"/>
      <c r="BH8" s="142"/>
      <c r="BI8" s="142"/>
      <c r="BJ8" s="142"/>
      <c r="BK8" s="142"/>
      <c r="BL8" s="143">
        <f t="shared" si="0"/>
        <v>0</v>
      </c>
      <c r="BM8" s="139"/>
      <c r="BN8" s="144"/>
    </row>
    <row r="9" spans="1:66" s="131" customFormat="1" ht="103.5" customHeight="1" x14ac:dyDescent="0.25">
      <c r="A9" s="132"/>
      <c r="B9" s="133"/>
      <c r="C9" s="134"/>
      <c r="D9" s="134"/>
      <c r="E9" s="130"/>
      <c r="F9" s="133"/>
      <c r="G9" s="133"/>
      <c r="H9" s="133"/>
      <c r="I9" s="133"/>
      <c r="J9" s="133"/>
      <c r="K9" s="133"/>
      <c r="L9" s="133" t="s">
        <v>16</v>
      </c>
      <c r="M9" s="141">
        <f>BB7</f>
        <v>0.08</v>
      </c>
      <c r="N9" s="142">
        <f>0.08*1273</f>
        <v>101.84</v>
      </c>
      <c r="O9" s="142"/>
      <c r="P9" s="142">
        <f>N9*0.08</f>
        <v>8.1471999999999998</v>
      </c>
      <c r="Q9" s="142">
        <f>N9*0.86</f>
        <v>87.582400000000007</v>
      </c>
      <c r="R9" s="142">
        <v>0</v>
      </c>
      <c r="S9" s="142">
        <f>N9*0.06</f>
        <v>6.1104000000000003</v>
      </c>
      <c r="T9" s="141">
        <f t="shared" ref="T9:T10" si="3">P9+Q9+R9+S9</f>
        <v>101.84</v>
      </c>
      <c r="U9" s="142"/>
      <c r="V9" s="142"/>
      <c r="W9" s="142"/>
      <c r="X9" s="142"/>
      <c r="Y9" s="142"/>
      <c r="Z9" s="142"/>
      <c r="AA9" s="142"/>
      <c r="AB9" s="142"/>
      <c r="AC9" s="142"/>
      <c r="AD9" s="142"/>
      <c r="AE9" s="142"/>
      <c r="AF9" s="142"/>
      <c r="AG9" s="142"/>
      <c r="AH9" s="142"/>
      <c r="AI9" s="142"/>
      <c r="AJ9" s="142"/>
      <c r="AK9" s="142"/>
      <c r="AL9" s="142"/>
      <c r="AM9" s="142"/>
      <c r="AN9" s="142"/>
      <c r="AO9" s="142"/>
      <c r="AP9" s="142"/>
      <c r="AQ9" s="142"/>
      <c r="AR9" s="142"/>
      <c r="AS9" s="142"/>
      <c r="AT9" s="142"/>
      <c r="AU9" s="142"/>
      <c r="AV9" s="142"/>
      <c r="AW9" s="142"/>
      <c r="AX9" s="142"/>
      <c r="AY9" s="142"/>
      <c r="AZ9" s="142"/>
      <c r="BA9" s="142"/>
      <c r="BB9" s="142"/>
      <c r="BC9" s="142"/>
      <c r="BD9" s="142"/>
      <c r="BE9" s="142"/>
      <c r="BF9" s="142"/>
      <c r="BG9" s="142"/>
      <c r="BH9" s="142"/>
      <c r="BI9" s="142"/>
      <c r="BJ9" s="142"/>
      <c r="BK9" s="142"/>
      <c r="BL9" s="143">
        <f t="shared" si="0"/>
        <v>0</v>
      </c>
      <c r="BM9" s="142"/>
      <c r="BN9" s="144"/>
    </row>
    <row r="10" spans="1:66" s="131" customFormat="1" ht="295.5" customHeight="1" x14ac:dyDescent="0.25">
      <c r="A10" s="132" t="s">
        <v>70</v>
      </c>
      <c r="B10" s="133" t="s">
        <v>158</v>
      </c>
      <c r="C10" s="134">
        <v>466.1</v>
      </c>
      <c r="D10" s="134"/>
      <c r="E10" s="130">
        <v>7</v>
      </c>
      <c r="F10" s="133" t="s">
        <v>246</v>
      </c>
      <c r="G10" s="133" t="s">
        <v>40</v>
      </c>
      <c r="H10" s="133" t="s">
        <v>341</v>
      </c>
      <c r="I10" s="133" t="s">
        <v>423</v>
      </c>
      <c r="J10" s="133" t="s">
        <v>492</v>
      </c>
      <c r="K10" s="133" t="s">
        <v>566</v>
      </c>
      <c r="L10" s="133" t="s">
        <v>16</v>
      </c>
      <c r="M10" s="141" t="str">
        <f>BB10</f>
        <v>0,07 с монтажом дополнительной стойки (укоса) к опоре ВЛ-0,4 кВ в точке врезки</v>
      </c>
      <c r="N10" s="142">
        <f>0.07*1273</f>
        <v>89.110000000000014</v>
      </c>
      <c r="O10" s="142"/>
      <c r="P10" s="142">
        <f>N10*0.08</f>
        <v>7.1288000000000009</v>
      </c>
      <c r="Q10" s="142">
        <f>N10*0.86</f>
        <v>76.634600000000006</v>
      </c>
      <c r="R10" s="142">
        <v>0</v>
      </c>
      <c r="S10" s="142">
        <f>N10*0.06</f>
        <v>5.3466000000000005</v>
      </c>
      <c r="T10" s="141">
        <f t="shared" si="3"/>
        <v>89.11</v>
      </c>
      <c r="U10" s="142"/>
      <c r="V10" s="142"/>
      <c r="W10" s="142"/>
      <c r="X10" s="142"/>
      <c r="Y10" s="142"/>
      <c r="Z10" s="142"/>
      <c r="AA10" s="142"/>
      <c r="AB10" s="142"/>
      <c r="AC10" s="142"/>
      <c r="AD10" s="142"/>
      <c r="AE10" s="142"/>
      <c r="AF10" s="142"/>
      <c r="AG10" s="142"/>
      <c r="AH10" s="142"/>
      <c r="AI10" s="142"/>
      <c r="AJ10" s="142"/>
      <c r="AK10" s="142"/>
      <c r="AL10" s="142"/>
      <c r="AM10" s="142"/>
      <c r="AN10" s="142"/>
      <c r="AO10" s="142"/>
      <c r="AP10" s="142"/>
      <c r="AQ10" s="142"/>
      <c r="AR10" s="142"/>
      <c r="AS10" s="142"/>
      <c r="AT10" s="142"/>
      <c r="AU10" s="142"/>
      <c r="AV10" s="142"/>
      <c r="AW10" s="142"/>
      <c r="AX10" s="142"/>
      <c r="AY10" s="142"/>
      <c r="AZ10" s="142"/>
      <c r="BA10" s="142"/>
      <c r="BB10" s="142" t="s">
        <v>554</v>
      </c>
      <c r="BC10" s="142">
        <f>0.07*1273</f>
        <v>89.110000000000014</v>
      </c>
      <c r="BD10" s="142"/>
      <c r="BE10" s="142"/>
      <c r="BF10" s="142"/>
      <c r="BG10" s="142"/>
      <c r="BH10" s="142"/>
      <c r="BI10" s="142"/>
      <c r="BJ10" s="142"/>
      <c r="BK10" s="142"/>
      <c r="BL10" s="143">
        <f t="shared" si="0"/>
        <v>89.110000000000014</v>
      </c>
      <c r="BM10" s="139">
        <v>42218</v>
      </c>
      <c r="BN10" s="144" t="s">
        <v>603</v>
      </c>
    </row>
    <row r="11" spans="1:66" s="131" customFormat="1" ht="159.75" customHeight="1" x14ac:dyDescent="0.25">
      <c r="A11" s="132" t="s">
        <v>71</v>
      </c>
      <c r="B11" s="133" t="s">
        <v>159</v>
      </c>
      <c r="C11" s="134">
        <v>466.1</v>
      </c>
      <c r="D11" s="134">
        <v>466.1</v>
      </c>
      <c r="E11" s="130">
        <v>14</v>
      </c>
      <c r="F11" s="133" t="s">
        <v>247</v>
      </c>
      <c r="G11" s="133" t="s">
        <v>40</v>
      </c>
      <c r="H11" s="133" t="s">
        <v>342</v>
      </c>
      <c r="I11" s="133" t="s">
        <v>424</v>
      </c>
      <c r="J11" s="133" t="s">
        <v>493</v>
      </c>
      <c r="K11" s="133"/>
      <c r="L11" s="133"/>
      <c r="M11" s="141"/>
      <c r="N11" s="142">
        <f>N12+N13</f>
        <v>211.88</v>
      </c>
      <c r="O11" s="142"/>
      <c r="P11" s="142">
        <f>P12+P13</f>
        <v>16.554400000000001</v>
      </c>
      <c r="Q11" s="142">
        <f t="shared" ref="Q11:T11" si="4">Q12+Q13</f>
        <v>176.32480000000001</v>
      </c>
      <c r="R11" s="142">
        <f t="shared" si="4"/>
        <v>6.7</v>
      </c>
      <c r="S11" s="142">
        <f t="shared" si="4"/>
        <v>12.300800000000001</v>
      </c>
      <c r="T11" s="142">
        <f t="shared" si="4"/>
        <v>211.88</v>
      </c>
      <c r="U11" s="142"/>
      <c r="V11" s="142"/>
      <c r="W11" s="142"/>
      <c r="X11" s="142"/>
      <c r="Y11" s="142"/>
      <c r="Z11" s="142"/>
      <c r="AA11" s="142"/>
      <c r="AB11" s="142"/>
      <c r="AC11" s="142"/>
      <c r="AD11" s="142"/>
      <c r="AE11" s="142"/>
      <c r="AF11" s="142"/>
      <c r="AG11" s="142"/>
      <c r="AH11" s="142"/>
      <c r="AI11" s="142"/>
      <c r="AJ11" s="142"/>
      <c r="AK11" s="142"/>
      <c r="AL11" s="142"/>
      <c r="AM11" s="142"/>
      <c r="AN11" s="142"/>
      <c r="AO11" s="142"/>
      <c r="AP11" s="142"/>
      <c r="AQ11" s="142"/>
      <c r="AR11" s="142"/>
      <c r="AS11" s="142"/>
      <c r="AT11" s="142"/>
      <c r="AU11" s="142"/>
      <c r="AV11" s="142"/>
      <c r="AW11" s="142"/>
      <c r="AX11" s="142"/>
      <c r="AY11" s="142"/>
      <c r="AZ11" s="142" t="s">
        <v>563</v>
      </c>
      <c r="BA11" s="142">
        <v>8.1999999999999993</v>
      </c>
      <c r="BB11" s="142">
        <v>0.16</v>
      </c>
      <c r="BC11" s="142">
        <f>BB11*1273</f>
        <v>203.68</v>
      </c>
      <c r="BD11" s="142"/>
      <c r="BE11" s="142"/>
      <c r="BF11" s="142"/>
      <c r="BG11" s="142"/>
      <c r="BH11" s="142"/>
      <c r="BI11" s="142"/>
      <c r="BJ11" s="142"/>
      <c r="BK11" s="142"/>
      <c r="BL11" s="143">
        <f t="shared" si="0"/>
        <v>211.88</v>
      </c>
      <c r="BM11" s="139">
        <v>42213</v>
      </c>
      <c r="BN11" s="144" t="s">
        <v>604</v>
      </c>
    </row>
    <row r="12" spans="1:66" s="131" customFormat="1" ht="108" x14ac:dyDescent="0.25">
      <c r="A12" s="132"/>
      <c r="B12" s="133"/>
      <c r="C12" s="134"/>
      <c r="D12" s="134"/>
      <c r="E12" s="130"/>
      <c r="F12" s="133"/>
      <c r="G12" s="133"/>
      <c r="H12" s="133"/>
      <c r="I12" s="133"/>
      <c r="J12" s="133"/>
      <c r="K12" s="133"/>
      <c r="L12" s="133" t="s">
        <v>15</v>
      </c>
      <c r="M12" s="141" t="s">
        <v>563</v>
      </c>
      <c r="N12" s="141">
        <v>8.1999999999999993</v>
      </c>
      <c r="O12" s="141"/>
      <c r="P12" s="141">
        <v>0.26</v>
      </c>
      <c r="Q12" s="141">
        <v>1.1599999999999999</v>
      </c>
      <c r="R12" s="141">
        <v>6.7</v>
      </c>
      <c r="S12" s="141">
        <v>0.08</v>
      </c>
      <c r="T12" s="141">
        <f>P12+Q12+R12+S12</f>
        <v>8.2000000000000011</v>
      </c>
      <c r="U12" s="142"/>
      <c r="V12" s="142"/>
      <c r="W12" s="142"/>
      <c r="X12" s="142"/>
      <c r="Y12" s="142"/>
      <c r="Z12" s="142"/>
      <c r="AA12" s="142"/>
      <c r="AB12" s="142"/>
      <c r="AC12" s="142"/>
      <c r="AD12" s="142"/>
      <c r="AE12" s="142"/>
      <c r="AF12" s="142"/>
      <c r="AG12" s="142"/>
      <c r="AH12" s="142"/>
      <c r="AI12" s="142"/>
      <c r="AJ12" s="142"/>
      <c r="AK12" s="142"/>
      <c r="AL12" s="142"/>
      <c r="AM12" s="142"/>
      <c r="AN12" s="142"/>
      <c r="AO12" s="142"/>
      <c r="AP12" s="142"/>
      <c r="AQ12" s="142"/>
      <c r="AR12" s="142"/>
      <c r="AS12" s="142"/>
      <c r="AT12" s="142"/>
      <c r="AU12" s="142"/>
      <c r="AV12" s="142"/>
      <c r="AW12" s="142"/>
      <c r="AX12" s="142"/>
      <c r="AY12" s="142"/>
      <c r="AZ12" s="142"/>
      <c r="BA12" s="142"/>
      <c r="BB12" s="142"/>
      <c r="BC12" s="142"/>
      <c r="BD12" s="142"/>
      <c r="BE12" s="142"/>
      <c r="BF12" s="142"/>
      <c r="BG12" s="142"/>
      <c r="BH12" s="142"/>
      <c r="BI12" s="142"/>
      <c r="BJ12" s="142"/>
      <c r="BK12" s="142"/>
      <c r="BL12" s="143">
        <f t="shared" si="0"/>
        <v>0</v>
      </c>
      <c r="BM12" s="139"/>
      <c r="BN12" s="144"/>
    </row>
    <row r="13" spans="1:66" s="131" customFormat="1" ht="81" x14ac:dyDescent="0.25">
      <c r="A13" s="132"/>
      <c r="B13" s="133"/>
      <c r="C13" s="134"/>
      <c r="D13" s="134"/>
      <c r="E13" s="130"/>
      <c r="F13" s="133"/>
      <c r="G13" s="133"/>
      <c r="H13" s="133"/>
      <c r="I13" s="133"/>
      <c r="J13" s="133"/>
      <c r="K13" s="133"/>
      <c r="L13" s="133" t="s">
        <v>16</v>
      </c>
      <c r="M13" s="141">
        <f>BB11</f>
        <v>0.16</v>
      </c>
      <c r="N13" s="142">
        <f>0.16*1273</f>
        <v>203.68</v>
      </c>
      <c r="O13" s="142"/>
      <c r="P13" s="142">
        <f>N13*0.08</f>
        <v>16.2944</v>
      </c>
      <c r="Q13" s="142">
        <f>N13*0.86</f>
        <v>175.16480000000001</v>
      </c>
      <c r="R13" s="142">
        <v>0</v>
      </c>
      <c r="S13" s="142">
        <f>N13*0.06</f>
        <v>12.220800000000001</v>
      </c>
      <c r="T13" s="141">
        <f t="shared" ref="T13" si="5">P13+Q13+R13+S13</f>
        <v>203.68</v>
      </c>
      <c r="U13" s="142"/>
      <c r="V13" s="142"/>
      <c r="W13" s="142"/>
      <c r="X13" s="142"/>
      <c r="Y13" s="142"/>
      <c r="Z13" s="142"/>
      <c r="AA13" s="142"/>
      <c r="AB13" s="142"/>
      <c r="AC13" s="142"/>
      <c r="AD13" s="142"/>
      <c r="AE13" s="142"/>
      <c r="AF13" s="142"/>
      <c r="AG13" s="142"/>
      <c r="AH13" s="142"/>
      <c r="AI13" s="142"/>
      <c r="AJ13" s="142"/>
      <c r="AK13" s="142"/>
      <c r="AL13" s="142"/>
      <c r="AM13" s="142"/>
      <c r="AN13" s="142"/>
      <c r="AO13" s="142"/>
      <c r="AP13" s="142"/>
      <c r="AQ13" s="142"/>
      <c r="AR13" s="142"/>
      <c r="AS13" s="142"/>
      <c r="AT13" s="142"/>
      <c r="AU13" s="142"/>
      <c r="AV13" s="142"/>
      <c r="AW13" s="142"/>
      <c r="AX13" s="142"/>
      <c r="AY13" s="142"/>
      <c r="AZ13" s="142"/>
      <c r="BA13" s="142"/>
      <c r="BB13" s="142"/>
      <c r="BC13" s="142"/>
      <c r="BD13" s="142"/>
      <c r="BE13" s="142"/>
      <c r="BF13" s="142"/>
      <c r="BG13" s="142"/>
      <c r="BH13" s="142"/>
      <c r="BI13" s="142"/>
      <c r="BJ13" s="142"/>
      <c r="BK13" s="142"/>
      <c r="BL13" s="143">
        <f t="shared" si="0"/>
        <v>0</v>
      </c>
      <c r="BM13" s="142"/>
      <c r="BN13" s="144"/>
    </row>
    <row r="14" spans="1:66" s="131" customFormat="1" ht="409.6" customHeight="1" x14ac:dyDescent="0.25">
      <c r="A14" s="132" t="s">
        <v>72</v>
      </c>
      <c r="B14" s="133" t="s">
        <v>160</v>
      </c>
      <c r="C14" s="134">
        <v>466.1</v>
      </c>
      <c r="D14" s="134"/>
      <c r="E14" s="130">
        <v>2</v>
      </c>
      <c r="F14" s="133" t="s">
        <v>248</v>
      </c>
      <c r="G14" s="133" t="s">
        <v>40</v>
      </c>
      <c r="H14" s="133" t="s">
        <v>343</v>
      </c>
      <c r="I14" s="133" t="s">
        <v>425</v>
      </c>
      <c r="J14" s="133" t="s">
        <v>494</v>
      </c>
      <c r="K14" s="133" t="s">
        <v>567</v>
      </c>
      <c r="L14" s="133"/>
      <c r="M14" s="141"/>
      <c r="N14" s="141">
        <f>N15+N16+N17+N18+N19</f>
        <v>1902.8266800000004</v>
      </c>
      <c r="O14" s="141"/>
      <c r="P14" s="141">
        <f>P15+P16+P17+P18+P19</f>
        <v>131.49639999999999</v>
      </c>
      <c r="Q14" s="141">
        <f t="shared" ref="Q14:T14" si="6">Q15+Q16+Q17+Q18+Q19</f>
        <v>1361.8468</v>
      </c>
      <c r="R14" s="141">
        <f t="shared" si="6"/>
        <v>327.62968000000001</v>
      </c>
      <c r="S14" s="141">
        <f t="shared" si="6"/>
        <v>81.853800000000007</v>
      </c>
      <c r="T14" s="141">
        <f t="shared" si="6"/>
        <v>1902.8266800000004</v>
      </c>
      <c r="U14" s="142"/>
      <c r="V14" s="142"/>
      <c r="W14" s="142"/>
      <c r="X14" s="142"/>
      <c r="Y14" s="142"/>
      <c r="Z14" s="142"/>
      <c r="AA14" s="142"/>
      <c r="AB14" s="201" t="s">
        <v>568</v>
      </c>
      <c r="AC14" s="201">
        <f>0.9*1644</f>
        <v>1479.6000000000001</v>
      </c>
      <c r="AD14" s="142"/>
      <c r="AE14" s="142"/>
      <c r="AF14" s="142"/>
      <c r="AG14" s="201"/>
      <c r="AH14" s="201"/>
      <c r="AI14" s="201">
        <v>1</v>
      </c>
      <c r="AJ14" s="201">
        <v>58.335000000000001</v>
      </c>
      <c r="AK14" s="201"/>
      <c r="AL14" s="142"/>
      <c r="AM14" s="142"/>
      <c r="AN14" s="142"/>
      <c r="AO14" s="142"/>
      <c r="AP14" s="142"/>
      <c r="AQ14" s="142"/>
      <c r="AR14" s="201" t="s">
        <v>569</v>
      </c>
      <c r="AS14" s="201">
        <f>T17</f>
        <v>324.02168000000006</v>
      </c>
      <c r="AT14" s="201">
        <v>1</v>
      </c>
      <c r="AU14" s="201">
        <v>28.14</v>
      </c>
      <c r="AV14" s="142"/>
      <c r="AW14" s="142"/>
      <c r="AX14" s="142"/>
      <c r="AY14" s="142"/>
      <c r="AZ14" s="142"/>
      <c r="BA14" s="142"/>
      <c r="BB14" s="201">
        <v>0.01</v>
      </c>
      <c r="BC14" s="201">
        <f>BB14*1273</f>
        <v>12.73</v>
      </c>
      <c r="BD14" s="142"/>
      <c r="BE14" s="142"/>
      <c r="BF14" s="142"/>
      <c r="BG14" s="142"/>
      <c r="BH14" s="142"/>
      <c r="BI14" s="142"/>
      <c r="BJ14" s="142"/>
      <c r="BK14" s="142"/>
      <c r="BL14" s="143">
        <f t="shared" si="0"/>
        <v>1902.8266800000004</v>
      </c>
      <c r="BM14" s="139">
        <v>42225</v>
      </c>
      <c r="BN14" s="144"/>
    </row>
    <row r="15" spans="1:66" s="131" customFormat="1" ht="95.25" customHeight="1" x14ac:dyDescent="0.25">
      <c r="A15" s="132"/>
      <c r="B15" s="133"/>
      <c r="C15" s="134"/>
      <c r="D15" s="134"/>
      <c r="E15" s="130"/>
      <c r="F15" s="133"/>
      <c r="G15" s="133"/>
      <c r="H15" s="133"/>
      <c r="I15" s="133"/>
      <c r="J15" s="133"/>
      <c r="K15" s="133"/>
      <c r="L15" s="133" t="s">
        <v>6</v>
      </c>
      <c r="M15" s="141" t="s">
        <v>568</v>
      </c>
      <c r="N15" s="141">
        <f>0.9*1644</f>
        <v>1479.6000000000001</v>
      </c>
      <c r="O15" s="141"/>
      <c r="P15" s="141">
        <f>N15*0.08</f>
        <v>118.36800000000001</v>
      </c>
      <c r="Q15" s="141">
        <f>N15*0.87</f>
        <v>1287.2520000000002</v>
      </c>
      <c r="R15" s="141">
        <v>0</v>
      </c>
      <c r="S15" s="141">
        <f>N15*0.05</f>
        <v>73.98</v>
      </c>
      <c r="T15" s="141">
        <f t="shared" si="1"/>
        <v>1479.6000000000001</v>
      </c>
      <c r="U15" s="142"/>
      <c r="V15" s="142"/>
      <c r="W15" s="142"/>
      <c r="X15" s="142"/>
      <c r="Y15" s="142"/>
      <c r="Z15" s="142"/>
      <c r="AA15" s="142"/>
      <c r="AB15" s="208"/>
      <c r="AC15" s="208"/>
      <c r="AD15" s="142"/>
      <c r="AE15" s="142"/>
      <c r="AF15" s="142"/>
      <c r="AG15" s="208"/>
      <c r="AH15" s="208"/>
      <c r="AI15" s="208"/>
      <c r="AJ15" s="208"/>
      <c r="AK15" s="208"/>
      <c r="AL15" s="142"/>
      <c r="AM15" s="142"/>
      <c r="AN15" s="142"/>
      <c r="AO15" s="142"/>
      <c r="AP15" s="142"/>
      <c r="AQ15" s="142"/>
      <c r="AR15" s="208"/>
      <c r="AS15" s="208"/>
      <c r="AT15" s="208"/>
      <c r="AU15" s="208"/>
      <c r="AV15" s="142"/>
      <c r="AW15" s="142"/>
      <c r="AX15" s="142"/>
      <c r="AY15" s="142"/>
      <c r="AZ15" s="142"/>
      <c r="BA15" s="142"/>
      <c r="BB15" s="208"/>
      <c r="BC15" s="208"/>
      <c r="BD15" s="142"/>
      <c r="BE15" s="142"/>
      <c r="BF15" s="142"/>
      <c r="BG15" s="142"/>
      <c r="BH15" s="142"/>
      <c r="BI15" s="142"/>
      <c r="BJ15" s="142"/>
      <c r="BK15" s="142"/>
      <c r="BL15" s="143">
        <f t="shared" si="0"/>
        <v>0</v>
      </c>
      <c r="BM15" s="139"/>
      <c r="BN15" s="144"/>
    </row>
    <row r="16" spans="1:66" s="131" customFormat="1" ht="123" customHeight="1" x14ac:dyDescent="0.25">
      <c r="A16" s="132"/>
      <c r="B16" s="133"/>
      <c r="C16" s="134"/>
      <c r="D16" s="134"/>
      <c r="E16" s="130"/>
      <c r="F16" s="133"/>
      <c r="G16" s="133"/>
      <c r="H16" s="133"/>
      <c r="I16" s="133"/>
      <c r="J16" s="133"/>
      <c r="K16" s="133"/>
      <c r="L16" s="133" t="s">
        <v>9</v>
      </c>
      <c r="M16" s="141">
        <v>1</v>
      </c>
      <c r="N16" s="141">
        <f>T16</f>
        <v>58.335000000000001</v>
      </c>
      <c r="O16" s="141"/>
      <c r="P16" s="141">
        <v>3.91</v>
      </c>
      <c r="Q16" s="141">
        <v>12.087</v>
      </c>
      <c r="R16" s="141">
        <f>39*1.072</f>
        <v>41.808</v>
      </c>
      <c r="S16" s="141">
        <v>0.53</v>
      </c>
      <c r="T16" s="141">
        <f t="shared" si="1"/>
        <v>58.335000000000001</v>
      </c>
      <c r="U16" s="142"/>
      <c r="V16" s="142"/>
      <c r="W16" s="142"/>
      <c r="X16" s="142"/>
      <c r="Y16" s="142"/>
      <c r="Z16" s="142"/>
      <c r="AA16" s="142"/>
      <c r="AB16" s="208"/>
      <c r="AC16" s="208"/>
      <c r="AD16" s="142"/>
      <c r="AE16" s="142"/>
      <c r="AF16" s="142"/>
      <c r="AG16" s="208"/>
      <c r="AH16" s="208"/>
      <c r="AI16" s="208"/>
      <c r="AJ16" s="208"/>
      <c r="AK16" s="208"/>
      <c r="AL16" s="142"/>
      <c r="AM16" s="142"/>
      <c r="AN16" s="142"/>
      <c r="AO16" s="142"/>
      <c r="AP16" s="142"/>
      <c r="AQ16" s="142"/>
      <c r="AR16" s="208"/>
      <c r="AS16" s="208"/>
      <c r="AT16" s="208"/>
      <c r="AU16" s="208"/>
      <c r="AV16" s="142"/>
      <c r="AW16" s="142"/>
      <c r="AX16" s="142"/>
      <c r="AY16" s="142"/>
      <c r="AZ16" s="142"/>
      <c r="BA16" s="142"/>
      <c r="BB16" s="208"/>
      <c r="BC16" s="208"/>
      <c r="BD16" s="142"/>
      <c r="BE16" s="142"/>
      <c r="BF16" s="142"/>
      <c r="BG16" s="142"/>
      <c r="BH16" s="142"/>
      <c r="BI16" s="142"/>
      <c r="BJ16" s="142"/>
      <c r="BK16" s="142"/>
      <c r="BL16" s="143">
        <f t="shared" si="0"/>
        <v>0</v>
      </c>
      <c r="BM16" s="139"/>
      <c r="BN16" s="144"/>
    </row>
    <row r="17" spans="1:66" s="131" customFormat="1" ht="69" customHeight="1" x14ac:dyDescent="0.25">
      <c r="A17" s="132"/>
      <c r="B17" s="133"/>
      <c r="C17" s="134"/>
      <c r="D17" s="134"/>
      <c r="E17" s="130"/>
      <c r="F17" s="133"/>
      <c r="G17" s="133"/>
      <c r="H17" s="133"/>
      <c r="I17" s="133"/>
      <c r="J17" s="133"/>
      <c r="K17" s="133"/>
      <c r="L17" s="133" t="s">
        <v>12</v>
      </c>
      <c r="M17" s="141" t="s">
        <v>569</v>
      </c>
      <c r="N17" s="142">
        <f>T17</f>
        <v>324.02168000000006</v>
      </c>
      <c r="O17" s="142"/>
      <c r="P17" s="142">
        <v>6.53</v>
      </c>
      <c r="Q17" s="142">
        <v>49.5</v>
      </c>
      <c r="R17" s="142">
        <f>244.19*1.072</f>
        <v>261.77168</v>
      </c>
      <c r="S17" s="142">
        <v>6.22</v>
      </c>
      <c r="T17" s="141">
        <f t="shared" si="1"/>
        <v>324.02168000000006</v>
      </c>
      <c r="U17" s="142"/>
      <c r="V17" s="142"/>
      <c r="W17" s="142"/>
      <c r="X17" s="142"/>
      <c r="Y17" s="142"/>
      <c r="Z17" s="142"/>
      <c r="AA17" s="142"/>
      <c r="AB17" s="208"/>
      <c r="AC17" s="208"/>
      <c r="AD17" s="142"/>
      <c r="AE17" s="142"/>
      <c r="AF17" s="142"/>
      <c r="AG17" s="208"/>
      <c r="AH17" s="208"/>
      <c r="AI17" s="208"/>
      <c r="AJ17" s="208"/>
      <c r="AK17" s="208"/>
      <c r="AL17" s="142"/>
      <c r="AM17" s="142"/>
      <c r="AN17" s="142"/>
      <c r="AO17" s="142"/>
      <c r="AP17" s="142"/>
      <c r="AQ17" s="142"/>
      <c r="AR17" s="208"/>
      <c r="AS17" s="208"/>
      <c r="AT17" s="208"/>
      <c r="AU17" s="208"/>
      <c r="AV17" s="142"/>
      <c r="AW17" s="142"/>
      <c r="AX17" s="142"/>
      <c r="AY17" s="142"/>
      <c r="AZ17" s="142"/>
      <c r="BA17" s="142"/>
      <c r="BB17" s="208"/>
      <c r="BC17" s="208"/>
      <c r="BD17" s="142"/>
      <c r="BE17" s="142"/>
      <c r="BF17" s="142"/>
      <c r="BG17" s="142"/>
      <c r="BH17" s="142"/>
      <c r="BI17" s="142"/>
      <c r="BJ17" s="142"/>
      <c r="BK17" s="142"/>
      <c r="BL17" s="143">
        <f t="shared" si="0"/>
        <v>0</v>
      </c>
      <c r="BM17" s="142"/>
      <c r="BN17" s="142"/>
    </row>
    <row r="18" spans="1:66" s="131" customFormat="1" ht="98.25" customHeight="1" x14ac:dyDescent="0.25">
      <c r="A18" s="132"/>
      <c r="B18" s="133"/>
      <c r="C18" s="134"/>
      <c r="D18" s="134"/>
      <c r="E18" s="130"/>
      <c r="F18" s="133"/>
      <c r="G18" s="133"/>
      <c r="H18" s="133"/>
      <c r="I18" s="133"/>
      <c r="J18" s="133"/>
      <c r="K18" s="133"/>
      <c r="L18" s="133" t="s">
        <v>26</v>
      </c>
      <c r="M18" s="141">
        <v>1</v>
      </c>
      <c r="N18" s="142">
        <v>28.14</v>
      </c>
      <c r="O18" s="142"/>
      <c r="P18" s="142">
        <v>1.67</v>
      </c>
      <c r="Q18" s="142">
        <v>2.06</v>
      </c>
      <c r="R18" s="142">
        <v>24.05</v>
      </c>
      <c r="S18" s="142">
        <v>0.36</v>
      </c>
      <c r="T18" s="141">
        <f t="shared" si="1"/>
        <v>28.14</v>
      </c>
      <c r="U18" s="142"/>
      <c r="V18" s="142"/>
      <c r="W18" s="142"/>
      <c r="X18" s="142"/>
      <c r="Y18" s="142"/>
      <c r="Z18" s="142"/>
      <c r="AA18" s="142"/>
      <c r="AB18" s="208"/>
      <c r="AC18" s="208"/>
      <c r="AD18" s="142"/>
      <c r="AE18" s="142"/>
      <c r="AF18" s="142"/>
      <c r="AG18" s="208"/>
      <c r="AH18" s="208"/>
      <c r="AI18" s="208"/>
      <c r="AJ18" s="208"/>
      <c r="AK18" s="208"/>
      <c r="AL18" s="142"/>
      <c r="AM18" s="142"/>
      <c r="AN18" s="142"/>
      <c r="AO18" s="142"/>
      <c r="AP18" s="142"/>
      <c r="AQ18" s="142"/>
      <c r="AR18" s="208"/>
      <c r="AS18" s="208"/>
      <c r="AT18" s="208"/>
      <c r="AU18" s="208"/>
      <c r="AV18" s="142"/>
      <c r="AW18" s="142"/>
      <c r="AX18" s="142"/>
      <c r="AY18" s="142"/>
      <c r="AZ18" s="142"/>
      <c r="BA18" s="142"/>
      <c r="BB18" s="208"/>
      <c r="BC18" s="208"/>
      <c r="BD18" s="142"/>
      <c r="BE18" s="142"/>
      <c r="BF18" s="142"/>
      <c r="BG18" s="142"/>
      <c r="BH18" s="142"/>
      <c r="BI18" s="142"/>
      <c r="BJ18" s="142"/>
      <c r="BK18" s="142"/>
      <c r="BL18" s="143">
        <f t="shared" si="0"/>
        <v>0</v>
      </c>
      <c r="BM18" s="142"/>
      <c r="BN18" s="144"/>
    </row>
    <row r="19" spans="1:66" s="131" customFormat="1" ht="81" x14ac:dyDescent="0.25">
      <c r="A19" s="132"/>
      <c r="B19" s="133"/>
      <c r="C19" s="134"/>
      <c r="D19" s="134"/>
      <c r="E19" s="130"/>
      <c r="F19" s="133"/>
      <c r="G19" s="133"/>
      <c r="H19" s="133"/>
      <c r="I19" s="133"/>
      <c r="J19" s="133"/>
      <c r="K19" s="133"/>
      <c r="L19" s="133" t="s">
        <v>16</v>
      </c>
      <c r="M19" s="141">
        <f>BB14</f>
        <v>0.01</v>
      </c>
      <c r="N19" s="142">
        <f>0.01*1273</f>
        <v>12.73</v>
      </c>
      <c r="O19" s="142"/>
      <c r="P19" s="142">
        <f>N19*0.08</f>
        <v>1.0184</v>
      </c>
      <c r="Q19" s="142">
        <f>N19*0.86</f>
        <v>10.947800000000001</v>
      </c>
      <c r="R19" s="142">
        <v>0</v>
      </c>
      <c r="S19" s="142">
        <f>N19*0.06</f>
        <v>0.76380000000000003</v>
      </c>
      <c r="T19" s="141">
        <f t="shared" si="1"/>
        <v>12.73</v>
      </c>
      <c r="U19" s="142"/>
      <c r="V19" s="142"/>
      <c r="W19" s="142"/>
      <c r="X19" s="142"/>
      <c r="Y19" s="142"/>
      <c r="Z19" s="142"/>
      <c r="AA19" s="142"/>
      <c r="AB19" s="208"/>
      <c r="AC19" s="208"/>
      <c r="AD19" s="142"/>
      <c r="AE19" s="142"/>
      <c r="AF19" s="142"/>
      <c r="AG19" s="208"/>
      <c r="AH19" s="208"/>
      <c r="AI19" s="208"/>
      <c r="AJ19" s="208"/>
      <c r="AK19" s="208"/>
      <c r="AL19" s="142"/>
      <c r="AM19" s="142"/>
      <c r="AN19" s="142"/>
      <c r="AO19" s="142"/>
      <c r="AP19" s="142"/>
      <c r="AQ19" s="142"/>
      <c r="AR19" s="208"/>
      <c r="AS19" s="208"/>
      <c r="AT19" s="208"/>
      <c r="AU19" s="208"/>
      <c r="AV19" s="142"/>
      <c r="AW19" s="142"/>
      <c r="AX19" s="142"/>
      <c r="AY19" s="142"/>
      <c r="AZ19" s="142"/>
      <c r="BA19" s="142"/>
      <c r="BB19" s="208"/>
      <c r="BC19" s="208"/>
      <c r="BD19" s="142"/>
      <c r="BE19" s="142"/>
      <c r="BF19" s="142"/>
      <c r="BG19" s="142"/>
      <c r="BH19" s="142"/>
      <c r="BI19" s="142"/>
      <c r="BJ19" s="142"/>
      <c r="BK19" s="142"/>
      <c r="BL19" s="143">
        <f t="shared" si="0"/>
        <v>0</v>
      </c>
      <c r="BM19" s="142"/>
      <c r="BN19" s="144"/>
    </row>
    <row r="20" spans="1:66" s="131" customFormat="1" ht="393.75" x14ac:dyDescent="0.25">
      <c r="A20" s="132" t="s">
        <v>73</v>
      </c>
      <c r="B20" s="133" t="s">
        <v>161</v>
      </c>
      <c r="C20" s="134">
        <v>466.1</v>
      </c>
      <c r="D20" s="134"/>
      <c r="E20" s="130">
        <v>4</v>
      </c>
      <c r="F20" s="133" t="s">
        <v>249</v>
      </c>
      <c r="G20" s="133" t="s">
        <v>40</v>
      </c>
      <c r="H20" s="133" t="s">
        <v>344</v>
      </c>
      <c r="I20" s="145" t="s">
        <v>716</v>
      </c>
      <c r="J20" s="133" t="s">
        <v>495</v>
      </c>
      <c r="K20" s="133" t="s">
        <v>567</v>
      </c>
      <c r="L20" s="133"/>
      <c r="M20" s="141"/>
      <c r="N20" s="142"/>
      <c r="O20" s="142"/>
      <c r="P20" s="142"/>
      <c r="Q20" s="142"/>
      <c r="R20" s="142"/>
      <c r="S20" s="142"/>
      <c r="T20" s="141">
        <f t="shared" si="1"/>
        <v>0</v>
      </c>
      <c r="U20" s="142"/>
      <c r="V20" s="142"/>
      <c r="W20" s="142"/>
      <c r="X20" s="142"/>
      <c r="Y20" s="142"/>
      <c r="Z20" s="142"/>
      <c r="AA20" s="142"/>
      <c r="AB20" s="208"/>
      <c r="AC20" s="202"/>
      <c r="AD20" s="142"/>
      <c r="AE20" s="142"/>
      <c r="AF20" s="142"/>
      <c r="AG20" s="208"/>
      <c r="AH20" s="208"/>
      <c r="AI20" s="208"/>
      <c r="AJ20" s="208"/>
      <c r="AK20" s="208"/>
      <c r="AL20" s="142"/>
      <c r="AM20" s="142"/>
      <c r="AN20" s="142"/>
      <c r="AO20" s="142"/>
      <c r="AP20" s="142"/>
      <c r="AQ20" s="142"/>
      <c r="AR20" s="208"/>
      <c r="AS20" s="208"/>
      <c r="AT20" s="208"/>
      <c r="AU20" s="208"/>
      <c r="AV20" s="142"/>
      <c r="AW20" s="142"/>
      <c r="AX20" s="142"/>
      <c r="AY20" s="142"/>
      <c r="AZ20" s="142"/>
      <c r="BA20" s="142"/>
      <c r="BB20" s="202"/>
      <c r="BC20" s="202"/>
      <c r="BD20" s="142"/>
      <c r="BE20" s="142"/>
      <c r="BF20" s="142"/>
      <c r="BG20" s="142"/>
      <c r="BH20" s="142"/>
      <c r="BI20" s="142"/>
      <c r="BJ20" s="142"/>
      <c r="BK20" s="142"/>
      <c r="BL20" s="143">
        <f t="shared" si="0"/>
        <v>0</v>
      </c>
      <c r="BM20" s="139">
        <v>42225</v>
      </c>
      <c r="BN20" s="144"/>
    </row>
    <row r="21" spans="1:66" s="131" customFormat="1" ht="393.75" x14ac:dyDescent="0.25">
      <c r="A21" s="132" t="s">
        <v>74</v>
      </c>
      <c r="B21" s="133" t="s">
        <v>162</v>
      </c>
      <c r="C21" s="134">
        <v>466.1</v>
      </c>
      <c r="D21" s="134"/>
      <c r="E21" s="130">
        <v>7</v>
      </c>
      <c r="F21" s="133" t="s">
        <v>250</v>
      </c>
      <c r="G21" s="133" t="s">
        <v>40</v>
      </c>
      <c r="H21" s="133" t="s">
        <v>345</v>
      </c>
      <c r="I21" s="145" t="s">
        <v>426</v>
      </c>
      <c r="J21" s="133" t="s">
        <v>495</v>
      </c>
      <c r="K21" s="133" t="s">
        <v>567</v>
      </c>
      <c r="L21" s="133" t="s">
        <v>16</v>
      </c>
      <c r="M21" s="141">
        <f>BB21</f>
        <v>0.1</v>
      </c>
      <c r="N21" s="142">
        <f>0.1*1273</f>
        <v>127.30000000000001</v>
      </c>
      <c r="O21" s="142"/>
      <c r="P21" s="142">
        <f>N21*0.08</f>
        <v>10.184000000000001</v>
      </c>
      <c r="Q21" s="142">
        <f>N21*0.86</f>
        <v>109.47800000000001</v>
      </c>
      <c r="R21" s="142">
        <v>0</v>
      </c>
      <c r="S21" s="142">
        <f>N21*0.06</f>
        <v>7.6380000000000008</v>
      </c>
      <c r="T21" s="141">
        <f t="shared" si="1"/>
        <v>127.30000000000001</v>
      </c>
      <c r="U21" s="142"/>
      <c r="V21" s="142"/>
      <c r="W21" s="142"/>
      <c r="X21" s="142"/>
      <c r="Y21" s="142"/>
      <c r="Z21" s="142"/>
      <c r="AA21" s="142"/>
      <c r="AB21" s="202"/>
      <c r="AC21" s="142"/>
      <c r="AD21" s="142"/>
      <c r="AE21" s="142"/>
      <c r="AF21" s="142"/>
      <c r="AG21" s="202"/>
      <c r="AH21" s="202"/>
      <c r="AI21" s="202"/>
      <c r="AJ21" s="202"/>
      <c r="AK21" s="202"/>
      <c r="AL21" s="142"/>
      <c r="AM21" s="142"/>
      <c r="AN21" s="142"/>
      <c r="AO21" s="142"/>
      <c r="AP21" s="142"/>
      <c r="AQ21" s="142"/>
      <c r="AR21" s="202"/>
      <c r="AS21" s="202"/>
      <c r="AT21" s="202"/>
      <c r="AU21" s="202"/>
      <c r="AV21" s="142"/>
      <c r="AW21" s="142"/>
      <c r="AX21" s="142"/>
      <c r="AY21" s="142"/>
      <c r="AZ21" s="142"/>
      <c r="BA21" s="142"/>
      <c r="BB21" s="142">
        <v>0.1</v>
      </c>
      <c r="BC21" s="142">
        <f>BB21*1273</f>
        <v>127.30000000000001</v>
      </c>
      <c r="BD21" s="142"/>
      <c r="BE21" s="142"/>
      <c r="BF21" s="142"/>
      <c r="BG21" s="142"/>
      <c r="BH21" s="142"/>
      <c r="BI21" s="142"/>
      <c r="BJ21" s="142"/>
      <c r="BK21" s="142"/>
      <c r="BL21" s="143">
        <f t="shared" si="0"/>
        <v>127.30000000000001</v>
      </c>
      <c r="BM21" s="139">
        <v>42225</v>
      </c>
      <c r="BN21" s="144" t="s">
        <v>570</v>
      </c>
    </row>
    <row r="22" spans="1:66" s="131" customFormat="1" ht="367.5" x14ac:dyDescent="0.25">
      <c r="A22" s="132" t="s">
        <v>75</v>
      </c>
      <c r="B22" s="133" t="s">
        <v>163</v>
      </c>
      <c r="C22" s="134">
        <v>466.1</v>
      </c>
      <c r="D22" s="134"/>
      <c r="E22" s="130">
        <v>14</v>
      </c>
      <c r="F22" s="133" t="s">
        <v>251</v>
      </c>
      <c r="G22" s="133" t="s">
        <v>40</v>
      </c>
      <c r="H22" s="133" t="s">
        <v>47</v>
      </c>
      <c r="I22" s="145" t="s">
        <v>427</v>
      </c>
      <c r="J22" s="133" t="s">
        <v>496</v>
      </c>
      <c r="K22" s="133" t="s">
        <v>608</v>
      </c>
      <c r="L22" s="133" t="s">
        <v>8</v>
      </c>
      <c r="M22" s="141" t="s">
        <v>605</v>
      </c>
      <c r="N22" s="141">
        <v>18.09</v>
      </c>
      <c r="O22" s="141"/>
      <c r="P22" s="141">
        <v>1.34</v>
      </c>
      <c r="Q22" s="141">
        <v>15.9</v>
      </c>
      <c r="R22" s="141">
        <v>0</v>
      </c>
      <c r="S22" s="141">
        <v>0.85</v>
      </c>
      <c r="T22" s="141">
        <f t="shared" si="1"/>
        <v>18.090000000000003</v>
      </c>
      <c r="U22" s="142"/>
      <c r="V22" s="142"/>
      <c r="W22" s="142"/>
      <c r="X22" s="142"/>
      <c r="Y22" s="142"/>
      <c r="Z22" s="142"/>
      <c r="AA22" s="142"/>
      <c r="AB22" s="142"/>
      <c r="AC22" s="142"/>
      <c r="AD22" s="142"/>
      <c r="AE22" s="142"/>
      <c r="AF22" s="142"/>
      <c r="AG22" s="142" t="s">
        <v>605</v>
      </c>
      <c r="AH22" s="142">
        <v>18.09</v>
      </c>
      <c r="AI22" s="142"/>
      <c r="AJ22" s="142"/>
      <c r="AK22" s="142"/>
      <c r="AL22" s="142"/>
      <c r="AM22" s="142"/>
      <c r="AN22" s="142"/>
      <c r="AO22" s="142"/>
      <c r="AP22" s="142"/>
      <c r="AQ22" s="142"/>
      <c r="AR22" s="142"/>
      <c r="AS22" s="142"/>
      <c r="AT22" s="142"/>
      <c r="AU22" s="142"/>
      <c r="AV22" s="142"/>
      <c r="AW22" s="142"/>
      <c r="AX22" s="142"/>
      <c r="AY22" s="142"/>
      <c r="AZ22" s="142"/>
      <c r="BA22" s="142"/>
      <c r="BB22" s="142"/>
      <c r="BC22" s="142"/>
      <c r="BD22" s="142"/>
      <c r="BE22" s="142"/>
      <c r="BF22" s="142"/>
      <c r="BG22" s="142"/>
      <c r="BH22" s="142"/>
      <c r="BI22" s="142"/>
      <c r="BJ22" s="142"/>
      <c r="BK22" s="142"/>
      <c r="BL22" s="143">
        <f t="shared" si="0"/>
        <v>18.09</v>
      </c>
      <c r="BM22" s="139">
        <v>42225</v>
      </c>
      <c r="BN22" s="144" t="s">
        <v>606</v>
      </c>
    </row>
    <row r="23" spans="1:66" s="131" customFormat="1" ht="409.6" customHeight="1" x14ac:dyDescent="0.25">
      <c r="A23" s="132" t="s">
        <v>76</v>
      </c>
      <c r="B23" s="133" t="s">
        <v>164</v>
      </c>
      <c r="C23" s="134">
        <v>466.1</v>
      </c>
      <c r="D23" s="134"/>
      <c r="E23" s="130">
        <v>15</v>
      </c>
      <c r="F23" s="133" t="s">
        <v>252</v>
      </c>
      <c r="G23" s="133" t="s">
        <v>40</v>
      </c>
      <c r="H23" s="133" t="s">
        <v>346</v>
      </c>
      <c r="I23" s="133" t="s">
        <v>428</v>
      </c>
      <c r="J23" s="133" t="s">
        <v>497</v>
      </c>
      <c r="K23" s="133"/>
      <c r="L23" s="133" t="s">
        <v>16</v>
      </c>
      <c r="M23" s="141">
        <f>BB23</f>
        <v>0.1</v>
      </c>
      <c r="N23" s="142">
        <f>0.1*1273</f>
        <v>127.30000000000001</v>
      </c>
      <c r="O23" s="142"/>
      <c r="P23" s="142">
        <f>N23*0.08</f>
        <v>10.184000000000001</v>
      </c>
      <c r="Q23" s="142">
        <f>N23*0.86</f>
        <v>109.47800000000001</v>
      </c>
      <c r="R23" s="142">
        <v>0</v>
      </c>
      <c r="S23" s="142">
        <f>N23*0.06</f>
        <v>7.6380000000000008</v>
      </c>
      <c r="T23" s="141">
        <f t="shared" si="1"/>
        <v>127.30000000000001</v>
      </c>
      <c r="U23" s="142"/>
      <c r="V23" s="142"/>
      <c r="W23" s="142"/>
      <c r="X23" s="142"/>
      <c r="Y23" s="142"/>
      <c r="Z23" s="142"/>
      <c r="AA23" s="142"/>
      <c r="AB23" s="142"/>
      <c r="AC23" s="142"/>
      <c r="AD23" s="142"/>
      <c r="AE23" s="142"/>
      <c r="AF23" s="142"/>
      <c r="AG23" s="142"/>
      <c r="AH23" s="142"/>
      <c r="AI23" s="142"/>
      <c r="AJ23" s="142"/>
      <c r="AK23" s="142"/>
      <c r="AL23" s="142"/>
      <c r="AM23" s="142"/>
      <c r="AN23" s="142"/>
      <c r="AO23" s="142"/>
      <c r="AP23" s="142"/>
      <c r="AQ23" s="142"/>
      <c r="AR23" s="142"/>
      <c r="AS23" s="142"/>
      <c r="AT23" s="142"/>
      <c r="AU23" s="142"/>
      <c r="AV23" s="142"/>
      <c r="AW23" s="142"/>
      <c r="AX23" s="142"/>
      <c r="AY23" s="142"/>
      <c r="AZ23" s="142"/>
      <c r="BA23" s="142"/>
      <c r="BB23" s="142">
        <v>0.1</v>
      </c>
      <c r="BC23" s="142">
        <f>BB23*1273</f>
        <v>127.30000000000001</v>
      </c>
      <c r="BD23" s="142"/>
      <c r="BE23" s="142"/>
      <c r="BF23" s="142"/>
      <c r="BG23" s="142"/>
      <c r="BH23" s="142"/>
      <c r="BI23" s="142"/>
      <c r="BJ23" s="142"/>
      <c r="BK23" s="142"/>
      <c r="BL23" s="143">
        <f t="shared" si="0"/>
        <v>127.30000000000001</v>
      </c>
      <c r="BM23" s="139">
        <v>42222</v>
      </c>
      <c r="BN23" s="144" t="s">
        <v>607</v>
      </c>
    </row>
    <row r="24" spans="1:66" s="131" customFormat="1" ht="263.25" customHeight="1" x14ac:dyDescent="0.25">
      <c r="A24" s="132" t="s">
        <v>77</v>
      </c>
      <c r="B24" s="133" t="s">
        <v>165</v>
      </c>
      <c r="C24" s="134">
        <v>466.1</v>
      </c>
      <c r="D24" s="134"/>
      <c r="E24" s="130">
        <v>10</v>
      </c>
      <c r="F24" s="133" t="s">
        <v>253</v>
      </c>
      <c r="G24" s="133" t="s">
        <v>46</v>
      </c>
      <c r="H24" s="133" t="s">
        <v>347</v>
      </c>
      <c r="I24" s="133" t="s">
        <v>429</v>
      </c>
      <c r="J24" s="133" t="s">
        <v>498</v>
      </c>
      <c r="K24" s="133" t="s">
        <v>571</v>
      </c>
      <c r="L24" s="133" t="s">
        <v>16</v>
      </c>
      <c r="M24" s="141" t="str">
        <f>BB24</f>
        <v>0,2 с монтажом дополнительной стойки (укоса) к опоре ВЛ-0,4 кВ в точке врезки</v>
      </c>
      <c r="N24" s="142">
        <f>0.2*1273</f>
        <v>254.60000000000002</v>
      </c>
      <c r="O24" s="142"/>
      <c r="P24" s="142">
        <f>N24*0.08</f>
        <v>20.368000000000002</v>
      </c>
      <c r="Q24" s="142">
        <f>N24*0.86</f>
        <v>218.95600000000002</v>
      </c>
      <c r="R24" s="142">
        <v>0</v>
      </c>
      <c r="S24" s="142">
        <f>N24*0.06</f>
        <v>15.276000000000002</v>
      </c>
      <c r="T24" s="141">
        <f t="shared" si="1"/>
        <v>254.60000000000002</v>
      </c>
      <c r="U24" s="142"/>
      <c r="V24" s="142"/>
      <c r="W24" s="142"/>
      <c r="X24" s="142"/>
      <c r="Y24" s="142"/>
      <c r="Z24" s="142"/>
      <c r="AA24" s="142"/>
      <c r="AB24" s="142"/>
      <c r="AC24" s="142"/>
      <c r="AD24" s="142"/>
      <c r="AE24" s="142"/>
      <c r="AF24" s="142"/>
      <c r="AG24" s="142"/>
      <c r="AH24" s="142"/>
      <c r="AI24" s="142"/>
      <c r="AJ24" s="142"/>
      <c r="AK24" s="142"/>
      <c r="AL24" s="142"/>
      <c r="AM24" s="142"/>
      <c r="AN24" s="142"/>
      <c r="AO24" s="142"/>
      <c r="AP24" s="142"/>
      <c r="AQ24" s="142"/>
      <c r="AR24" s="142"/>
      <c r="AS24" s="142"/>
      <c r="AT24" s="142"/>
      <c r="AU24" s="142"/>
      <c r="AV24" s="142"/>
      <c r="AW24" s="142"/>
      <c r="AX24" s="142"/>
      <c r="AY24" s="142"/>
      <c r="AZ24" s="142"/>
      <c r="BA24" s="142"/>
      <c r="BB24" s="142" t="s">
        <v>572</v>
      </c>
      <c r="BC24" s="142">
        <f>0.2*1273</f>
        <v>254.60000000000002</v>
      </c>
      <c r="BD24" s="142"/>
      <c r="BE24" s="142"/>
      <c r="BF24" s="142"/>
      <c r="BG24" s="142"/>
      <c r="BH24" s="142"/>
      <c r="BI24" s="142"/>
      <c r="BJ24" s="142"/>
      <c r="BK24" s="142"/>
      <c r="BL24" s="143">
        <f t="shared" si="0"/>
        <v>254.60000000000002</v>
      </c>
      <c r="BM24" s="139">
        <v>42159</v>
      </c>
      <c r="BN24" s="144"/>
    </row>
    <row r="25" spans="1:66" s="131" customFormat="1" ht="341.25" customHeight="1" x14ac:dyDescent="0.25">
      <c r="A25" s="132" t="s">
        <v>78</v>
      </c>
      <c r="B25" s="133" t="s">
        <v>166</v>
      </c>
      <c r="C25" s="134">
        <v>466.1</v>
      </c>
      <c r="D25" s="134"/>
      <c r="E25" s="130">
        <v>8</v>
      </c>
      <c r="F25" s="133" t="s">
        <v>254</v>
      </c>
      <c r="G25" s="133" t="s">
        <v>40</v>
      </c>
      <c r="H25" s="133" t="s">
        <v>348</v>
      </c>
      <c r="I25" s="133" t="s">
        <v>430</v>
      </c>
      <c r="J25" s="133" t="s">
        <v>499</v>
      </c>
      <c r="K25" s="133" t="s">
        <v>609</v>
      </c>
      <c r="L25" s="133" t="s">
        <v>15</v>
      </c>
      <c r="M25" s="141" t="s">
        <v>611</v>
      </c>
      <c r="N25" s="141">
        <f>T25</f>
        <v>168.02290400000001</v>
      </c>
      <c r="O25" s="141"/>
      <c r="P25" s="141">
        <v>5.99</v>
      </c>
      <c r="Q25" s="141">
        <v>36.08</v>
      </c>
      <c r="R25" s="141">
        <f>84.582*1.072+25.97*1.3</f>
        <v>124.43290400000001</v>
      </c>
      <c r="S25" s="141">
        <v>1.52</v>
      </c>
      <c r="T25" s="141">
        <f>SUM(P25:S25)</f>
        <v>168.02290400000001</v>
      </c>
      <c r="U25" s="142"/>
      <c r="V25" s="142"/>
      <c r="W25" s="142"/>
      <c r="X25" s="142"/>
      <c r="Y25" s="142"/>
      <c r="Z25" s="142"/>
      <c r="AA25" s="142"/>
      <c r="AB25" s="142"/>
      <c r="AC25" s="142"/>
      <c r="AD25" s="142"/>
      <c r="AE25" s="142"/>
      <c r="AF25" s="142"/>
      <c r="AG25" s="142"/>
      <c r="AH25" s="142"/>
      <c r="AI25" s="142"/>
      <c r="AJ25" s="142"/>
      <c r="AK25" s="142"/>
      <c r="AL25" s="142"/>
      <c r="AM25" s="142"/>
      <c r="AN25" s="142"/>
      <c r="AO25" s="142"/>
      <c r="AP25" s="142"/>
      <c r="AQ25" s="142"/>
      <c r="AR25" s="142"/>
      <c r="AS25" s="142"/>
      <c r="AT25" s="142"/>
      <c r="AU25" s="142"/>
      <c r="AV25" s="142"/>
      <c r="AW25" s="142"/>
      <c r="AX25" s="142"/>
      <c r="AY25" s="142"/>
      <c r="AZ25" s="142" t="s">
        <v>611</v>
      </c>
      <c r="BA25" s="142">
        <v>168.023</v>
      </c>
      <c r="BB25" s="142"/>
      <c r="BC25" s="142"/>
      <c r="BD25" s="142"/>
      <c r="BE25" s="142"/>
      <c r="BF25" s="142"/>
      <c r="BG25" s="142"/>
      <c r="BH25" s="142"/>
      <c r="BI25" s="142"/>
      <c r="BJ25" s="142"/>
      <c r="BK25" s="142"/>
      <c r="BL25" s="143">
        <f t="shared" si="0"/>
        <v>168.023</v>
      </c>
      <c r="BM25" s="139">
        <v>42228</v>
      </c>
      <c r="BN25" s="144" t="s">
        <v>610</v>
      </c>
    </row>
    <row r="26" spans="1:66" s="131" customFormat="1" ht="253.5" customHeight="1" x14ac:dyDescent="0.25">
      <c r="A26" s="132" t="s">
        <v>79</v>
      </c>
      <c r="B26" s="133" t="s">
        <v>167</v>
      </c>
      <c r="C26" s="134">
        <v>466.1</v>
      </c>
      <c r="D26" s="134"/>
      <c r="E26" s="130">
        <v>7</v>
      </c>
      <c r="F26" s="133" t="s">
        <v>255</v>
      </c>
      <c r="G26" s="133" t="s">
        <v>40</v>
      </c>
      <c r="H26" s="133" t="s">
        <v>349</v>
      </c>
      <c r="I26" s="133" t="s">
        <v>612</v>
      </c>
      <c r="J26" s="133" t="s">
        <v>49</v>
      </c>
      <c r="K26" s="133" t="s">
        <v>613</v>
      </c>
      <c r="L26" s="133" t="s">
        <v>16</v>
      </c>
      <c r="M26" s="141">
        <f>BB26</f>
        <v>7.0000000000000007E-2</v>
      </c>
      <c r="N26" s="142">
        <f>0.07*1273</f>
        <v>89.110000000000014</v>
      </c>
      <c r="O26" s="142"/>
      <c r="P26" s="142">
        <f>N26*0.08</f>
        <v>7.1288000000000009</v>
      </c>
      <c r="Q26" s="142">
        <f>N26*0.86</f>
        <v>76.634600000000006</v>
      </c>
      <c r="R26" s="142">
        <v>0</v>
      </c>
      <c r="S26" s="142">
        <f>N26*0.06</f>
        <v>5.3466000000000005</v>
      </c>
      <c r="T26" s="141">
        <f t="shared" ref="T26:T29" si="7">P26+Q26+R26+S26</f>
        <v>89.11</v>
      </c>
      <c r="U26" s="142"/>
      <c r="V26" s="142"/>
      <c r="W26" s="142"/>
      <c r="X26" s="142"/>
      <c r="Y26" s="142"/>
      <c r="Z26" s="142"/>
      <c r="AA26" s="142"/>
      <c r="AB26" s="142"/>
      <c r="AC26" s="142"/>
      <c r="AD26" s="142"/>
      <c r="AE26" s="142"/>
      <c r="AF26" s="142"/>
      <c r="AG26" s="142"/>
      <c r="AH26" s="142"/>
      <c r="AI26" s="142"/>
      <c r="AJ26" s="142"/>
      <c r="AK26" s="142"/>
      <c r="AL26" s="142"/>
      <c r="AM26" s="142"/>
      <c r="AN26" s="142"/>
      <c r="AO26" s="142"/>
      <c r="AP26" s="142"/>
      <c r="AQ26" s="142"/>
      <c r="AR26" s="142"/>
      <c r="AS26" s="142"/>
      <c r="AT26" s="142"/>
      <c r="AU26" s="142"/>
      <c r="AV26" s="142"/>
      <c r="AW26" s="142"/>
      <c r="AX26" s="142"/>
      <c r="AY26" s="142"/>
      <c r="AZ26" s="142"/>
      <c r="BA26" s="142"/>
      <c r="BB26" s="142">
        <v>7.0000000000000007E-2</v>
      </c>
      <c r="BC26" s="142">
        <f>BB26*1273</f>
        <v>89.110000000000014</v>
      </c>
      <c r="BD26" s="142"/>
      <c r="BE26" s="142"/>
      <c r="BF26" s="142"/>
      <c r="BG26" s="142"/>
      <c r="BH26" s="142"/>
      <c r="BI26" s="142"/>
      <c r="BJ26" s="142"/>
      <c r="BK26" s="142"/>
      <c r="BL26" s="143">
        <f t="shared" si="0"/>
        <v>89.110000000000014</v>
      </c>
      <c r="BM26" s="139">
        <v>42227</v>
      </c>
      <c r="BN26" s="144" t="s">
        <v>614</v>
      </c>
    </row>
    <row r="27" spans="1:66" s="131" customFormat="1" ht="295.5" customHeight="1" x14ac:dyDescent="0.25">
      <c r="A27" s="132" t="s">
        <v>80</v>
      </c>
      <c r="B27" s="133" t="s">
        <v>168</v>
      </c>
      <c r="C27" s="134">
        <v>466.1</v>
      </c>
      <c r="D27" s="134"/>
      <c r="E27" s="130">
        <v>15</v>
      </c>
      <c r="F27" s="133" t="s">
        <v>256</v>
      </c>
      <c r="G27" s="133" t="s">
        <v>318</v>
      </c>
      <c r="H27" s="133" t="s">
        <v>350</v>
      </c>
      <c r="I27" s="133" t="s">
        <v>431</v>
      </c>
      <c r="J27" s="133" t="s">
        <v>500</v>
      </c>
      <c r="K27" s="133" t="s">
        <v>573</v>
      </c>
      <c r="L27" s="133" t="s">
        <v>16</v>
      </c>
      <c r="M27" s="141" t="str">
        <f>BB27</f>
        <v>0,04 с монтажом дополнительной стойки (укоса) к опоре ВЛ-0,4 кВ в точке врезки</v>
      </c>
      <c r="N27" s="142">
        <f>0.04*1273</f>
        <v>50.92</v>
      </c>
      <c r="O27" s="142"/>
      <c r="P27" s="142">
        <f>N27*0.08</f>
        <v>4.0735999999999999</v>
      </c>
      <c r="Q27" s="142">
        <f>N27*0.86</f>
        <v>43.791200000000003</v>
      </c>
      <c r="R27" s="142">
        <v>0</v>
      </c>
      <c r="S27" s="142">
        <f>N27*0.06</f>
        <v>3.0552000000000001</v>
      </c>
      <c r="T27" s="141">
        <f t="shared" si="7"/>
        <v>50.92</v>
      </c>
      <c r="U27" s="142"/>
      <c r="V27" s="142"/>
      <c r="W27" s="142"/>
      <c r="X27" s="142"/>
      <c r="Y27" s="142"/>
      <c r="Z27" s="142"/>
      <c r="AA27" s="142"/>
      <c r="AB27" s="142"/>
      <c r="AC27" s="142"/>
      <c r="AD27" s="142"/>
      <c r="AE27" s="142"/>
      <c r="AF27" s="142"/>
      <c r="AG27" s="142"/>
      <c r="AH27" s="142"/>
      <c r="AI27" s="142"/>
      <c r="AJ27" s="142"/>
      <c r="AK27" s="142"/>
      <c r="AL27" s="142"/>
      <c r="AM27" s="142"/>
      <c r="AN27" s="142"/>
      <c r="AO27" s="142"/>
      <c r="AP27" s="142"/>
      <c r="AQ27" s="142"/>
      <c r="AR27" s="142"/>
      <c r="AS27" s="142"/>
      <c r="AT27" s="142"/>
      <c r="AU27" s="142"/>
      <c r="AV27" s="142"/>
      <c r="AW27" s="142"/>
      <c r="AX27" s="142"/>
      <c r="AY27" s="142"/>
      <c r="AZ27" s="142"/>
      <c r="BA27" s="142"/>
      <c r="BB27" s="142" t="s">
        <v>575</v>
      </c>
      <c r="BC27" s="142">
        <f>0.04*1273</f>
        <v>50.92</v>
      </c>
      <c r="BD27" s="142"/>
      <c r="BE27" s="142"/>
      <c r="BF27" s="142"/>
      <c r="BG27" s="142"/>
      <c r="BH27" s="142"/>
      <c r="BI27" s="142"/>
      <c r="BJ27" s="142"/>
      <c r="BK27" s="142"/>
      <c r="BL27" s="143">
        <f t="shared" si="0"/>
        <v>50.92</v>
      </c>
      <c r="BM27" s="139">
        <v>42225</v>
      </c>
      <c r="BN27" s="144"/>
    </row>
    <row r="28" spans="1:66" s="131" customFormat="1" ht="265.5" customHeight="1" x14ac:dyDescent="0.25">
      <c r="A28" s="132" t="s">
        <v>81</v>
      </c>
      <c r="B28" s="133" t="s">
        <v>169</v>
      </c>
      <c r="C28" s="134">
        <v>466.1</v>
      </c>
      <c r="D28" s="134"/>
      <c r="E28" s="130">
        <v>7</v>
      </c>
      <c r="F28" s="133" t="s">
        <v>257</v>
      </c>
      <c r="G28" s="133" t="s">
        <v>40</v>
      </c>
      <c r="H28" s="133" t="s">
        <v>351</v>
      </c>
      <c r="I28" s="133" t="s">
        <v>432</v>
      </c>
      <c r="J28" s="133" t="s">
        <v>501</v>
      </c>
      <c r="K28" s="133" t="s">
        <v>574</v>
      </c>
      <c r="L28" s="133" t="s">
        <v>16</v>
      </c>
      <c r="M28" s="141" t="str">
        <f>BB28</f>
        <v>0,1 с монтажом дополнительной стойки (укоса) к опоре ВЛ-0,4 кВ в точке врезки</v>
      </c>
      <c r="N28" s="142">
        <f>0.1*1273</f>
        <v>127.30000000000001</v>
      </c>
      <c r="O28" s="142"/>
      <c r="P28" s="142">
        <f>N28*0.08</f>
        <v>10.184000000000001</v>
      </c>
      <c r="Q28" s="142">
        <f>N28*0.86</f>
        <v>109.47800000000001</v>
      </c>
      <c r="R28" s="142">
        <v>0</v>
      </c>
      <c r="S28" s="142">
        <f>N28*0.06</f>
        <v>7.6380000000000008</v>
      </c>
      <c r="T28" s="141">
        <f t="shared" si="7"/>
        <v>127.30000000000001</v>
      </c>
      <c r="U28" s="142"/>
      <c r="V28" s="142"/>
      <c r="W28" s="142"/>
      <c r="X28" s="142"/>
      <c r="Y28" s="142"/>
      <c r="Z28" s="142"/>
      <c r="AA28" s="142"/>
      <c r="AB28" s="142"/>
      <c r="AC28" s="142"/>
      <c r="AD28" s="142"/>
      <c r="AE28" s="142"/>
      <c r="AF28" s="142"/>
      <c r="AG28" s="142"/>
      <c r="AH28" s="142"/>
      <c r="AI28" s="142"/>
      <c r="AJ28" s="142"/>
      <c r="AK28" s="142"/>
      <c r="AL28" s="142"/>
      <c r="AM28" s="142"/>
      <c r="AN28" s="142"/>
      <c r="AO28" s="142"/>
      <c r="AP28" s="142"/>
      <c r="AQ28" s="142"/>
      <c r="AR28" s="142"/>
      <c r="AS28" s="142"/>
      <c r="AT28" s="142"/>
      <c r="AU28" s="142"/>
      <c r="AV28" s="142"/>
      <c r="AW28" s="142"/>
      <c r="AX28" s="142"/>
      <c r="AY28" s="142"/>
      <c r="AZ28" s="142"/>
      <c r="BA28" s="142"/>
      <c r="BB28" s="142" t="s">
        <v>576</v>
      </c>
      <c r="BC28" s="142">
        <f>0.1*1273</f>
        <v>127.30000000000001</v>
      </c>
      <c r="BD28" s="142"/>
      <c r="BE28" s="142"/>
      <c r="BF28" s="142"/>
      <c r="BG28" s="142"/>
      <c r="BH28" s="142"/>
      <c r="BI28" s="142"/>
      <c r="BJ28" s="142"/>
      <c r="BK28" s="142"/>
      <c r="BL28" s="143">
        <f t="shared" si="0"/>
        <v>127.30000000000001</v>
      </c>
      <c r="BM28" s="139">
        <v>42226</v>
      </c>
      <c r="BN28" s="144"/>
    </row>
    <row r="29" spans="1:66" s="131" customFormat="1" ht="263.25" customHeight="1" x14ac:dyDescent="0.25">
      <c r="A29" s="132" t="s">
        <v>82</v>
      </c>
      <c r="B29" s="133" t="s">
        <v>170</v>
      </c>
      <c r="C29" s="134">
        <v>466.1</v>
      </c>
      <c r="D29" s="134"/>
      <c r="E29" s="130">
        <v>6</v>
      </c>
      <c r="F29" s="133" t="s">
        <v>258</v>
      </c>
      <c r="G29" s="133" t="s">
        <v>40</v>
      </c>
      <c r="H29" s="133" t="s">
        <v>352</v>
      </c>
      <c r="I29" s="133" t="s">
        <v>433</v>
      </c>
      <c r="J29" s="133" t="s">
        <v>502</v>
      </c>
      <c r="K29" s="133" t="s">
        <v>578</v>
      </c>
      <c r="L29" s="133" t="s">
        <v>16</v>
      </c>
      <c r="M29" s="141" t="str">
        <f>BB29</f>
        <v>0,06 с монтажом дополнительной стойки (укоса) к опоре ВЛ-0,4 кВ в точке врезки</v>
      </c>
      <c r="N29" s="142">
        <f>0.06*1273</f>
        <v>76.38</v>
      </c>
      <c r="O29" s="142"/>
      <c r="P29" s="142">
        <f>N29*0.08</f>
        <v>6.1103999999999994</v>
      </c>
      <c r="Q29" s="142">
        <f>N29*0.86</f>
        <v>65.686799999999991</v>
      </c>
      <c r="R29" s="142">
        <v>0</v>
      </c>
      <c r="S29" s="142">
        <f>N29*0.06</f>
        <v>4.5827999999999998</v>
      </c>
      <c r="T29" s="141">
        <f t="shared" si="7"/>
        <v>76.38</v>
      </c>
      <c r="U29" s="142"/>
      <c r="V29" s="142"/>
      <c r="W29" s="142"/>
      <c r="X29" s="142"/>
      <c r="Y29" s="142"/>
      <c r="Z29" s="142"/>
      <c r="AA29" s="142"/>
      <c r="AB29" s="142"/>
      <c r="AC29" s="142"/>
      <c r="AD29" s="142"/>
      <c r="AE29" s="142"/>
      <c r="AF29" s="142"/>
      <c r="AG29" s="142"/>
      <c r="AH29" s="142"/>
      <c r="AI29" s="142"/>
      <c r="AJ29" s="142"/>
      <c r="AK29" s="142"/>
      <c r="AL29" s="142"/>
      <c r="AM29" s="142"/>
      <c r="AN29" s="142"/>
      <c r="AO29" s="142"/>
      <c r="AP29" s="142"/>
      <c r="AQ29" s="142"/>
      <c r="AR29" s="142"/>
      <c r="AS29" s="142"/>
      <c r="AT29" s="142"/>
      <c r="AU29" s="142"/>
      <c r="AV29" s="142"/>
      <c r="AW29" s="142"/>
      <c r="AX29" s="142"/>
      <c r="AY29" s="142"/>
      <c r="AZ29" s="142"/>
      <c r="BA29" s="142"/>
      <c r="BB29" s="142" t="s">
        <v>577</v>
      </c>
      <c r="BC29" s="142">
        <f>0.06*1273</f>
        <v>76.38</v>
      </c>
      <c r="BD29" s="142"/>
      <c r="BE29" s="142"/>
      <c r="BF29" s="142"/>
      <c r="BG29" s="142"/>
      <c r="BH29" s="142"/>
      <c r="BI29" s="142"/>
      <c r="BJ29" s="142"/>
      <c r="BK29" s="142"/>
      <c r="BL29" s="143">
        <f t="shared" si="0"/>
        <v>76.38</v>
      </c>
      <c r="BM29" s="139">
        <v>42229</v>
      </c>
      <c r="BN29" s="144"/>
    </row>
    <row r="30" spans="1:66" s="131" customFormat="1" ht="409.5" x14ac:dyDescent="0.25">
      <c r="A30" s="132" t="s">
        <v>84</v>
      </c>
      <c r="B30" s="133" t="s">
        <v>172</v>
      </c>
      <c r="C30" s="134">
        <v>1282952.3799999999</v>
      </c>
      <c r="D30" s="134"/>
      <c r="E30" s="130">
        <v>85</v>
      </c>
      <c r="F30" s="133" t="s">
        <v>261</v>
      </c>
      <c r="G30" s="133" t="s">
        <v>33</v>
      </c>
      <c r="H30" s="133" t="s">
        <v>354</v>
      </c>
      <c r="I30" s="145" t="s">
        <v>717</v>
      </c>
      <c r="J30" s="133" t="s">
        <v>504</v>
      </c>
      <c r="K30" s="133"/>
      <c r="L30" s="133"/>
      <c r="M30" s="141"/>
      <c r="N30" s="142">
        <f>N31+N32+N33+N34+N35</f>
        <v>605.03599999999994</v>
      </c>
      <c r="O30" s="142"/>
      <c r="P30" s="142">
        <f>P31+P32+P33+P34+P35</f>
        <v>22.285200000000003</v>
      </c>
      <c r="Q30" s="142">
        <f t="shared" ref="Q30:S30" si="8">Q31+Q32+Q33+Q34+Q35</f>
        <v>82.724800000000002</v>
      </c>
      <c r="R30" s="142">
        <f t="shared" si="8"/>
        <v>493.10392000000007</v>
      </c>
      <c r="S30" s="142">
        <f t="shared" si="8"/>
        <v>6.9220000000000006</v>
      </c>
      <c r="T30" s="142">
        <f>P30+Q30+R30+S30</f>
        <v>605.03592000000015</v>
      </c>
      <c r="U30" s="142"/>
      <c r="V30" s="142"/>
      <c r="W30" s="142"/>
      <c r="X30" s="142">
        <v>1</v>
      </c>
      <c r="Y30" s="142">
        <v>12.5</v>
      </c>
      <c r="Z30" s="142"/>
      <c r="AA30" s="142"/>
      <c r="AB30" s="142" t="s">
        <v>555</v>
      </c>
      <c r="AC30" s="142">
        <f>0.01*1644</f>
        <v>16.440000000000001</v>
      </c>
      <c r="AD30" s="142"/>
      <c r="AE30" s="142"/>
      <c r="AF30" s="142"/>
      <c r="AG30" s="142"/>
      <c r="AH30" s="142"/>
      <c r="AI30" s="142">
        <v>1</v>
      </c>
      <c r="AJ30" s="142">
        <v>58.335000000000001</v>
      </c>
      <c r="AK30" s="142"/>
      <c r="AL30" s="142"/>
      <c r="AM30" s="142"/>
      <c r="AN30" s="142"/>
      <c r="AO30" s="142"/>
      <c r="AP30" s="142"/>
      <c r="AQ30" s="142"/>
      <c r="AR30" s="142" t="s">
        <v>618</v>
      </c>
      <c r="AS30" s="142">
        <f>T34</f>
        <v>489.62092000000007</v>
      </c>
      <c r="AT30" s="142">
        <v>1</v>
      </c>
      <c r="AU30" s="142">
        <v>28.14</v>
      </c>
      <c r="AV30" s="142"/>
      <c r="AW30" s="142"/>
      <c r="AX30" s="142"/>
      <c r="AY30" s="142"/>
      <c r="AZ30" s="142"/>
      <c r="BA30" s="142"/>
      <c r="BB30" s="142"/>
      <c r="BC30" s="142"/>
      <c r="BD30" s="142"/>
      <c r="BE30" s="142"/>
      <c r="BF30" s="142"/>
      <c r="BG30" s="142"/>
      <c r="BH30" s="142"/>
      <c r="BI30" s="142"/>
      <c r="BJ30" s="142"/>
      <c r="BK30" s="142"/>
      <c r="BL30" s="143">
        <f t="shared" si="0"/>
        <v>605.03592000000003</v>
      </c>
      <c r="BM30" s="139">
        <v>42219</v>
      </c>
      <c r="BN30" s="144"/>
    </row>
    <row r="31" spans="1:66" s="131" customFormat="1" ht="221.25" customHeight="1" x14ac:dyDescent="0.25">
      <c r="A31" s="132"/>
      <c r="B31" s="133"/>
      <c r="C31" s="134"/>
      <c r="D31" s="134"/>
      <c r="E31" s="130"/>
      <c r="F31" s="133"/>
      <c r="G31" s="133"/>
      <c r="H31" s="133"/>
      <c r="I31" s="133"/>
      <c r="J31" s="133"/>
      <c r="K31" s="133"/>
      <c r="L31" s="133" t="s">
        <v>6</v>
      </c>
      <c r="M31" s="141" t="s">
        <v>555</v>
      </c>
      <c r="N31" s="141">
        <f>0.01*1644</f>
        <v>16.440000000000001</v>
      </c>
      <c r="O31" s="141"/>
      <c r="P31" s="141">
        <f>N31*0.08</f>
        <v>1.3152000000000001</v>
      </c>
      <c r="Q31" s="141">
        <f>N31*0.87</f>
        <v>14.302800000000001</v>
      </c>
      <c r="R31" s="141">
        <v>0</v>
      </c>
      <c r="S31" s="141">
        <f>N31*0.05</f>
        <v>0.82200000000000006</v>
      </c>
      <c r="T31" s="141">
        <f t="shared" ref="T31" si="9">P31+Q31+R31+S31</f>
        <v>16.440000000000001</v>
      </c>
      <c r="U31" s="142"/>
      <c r="V31" s="142"/>
      <c r="W31" s="142"/>
      <c r="X31" s="142"/>
      <c r="Y31" s="142"/>
      <c r="Z31" s="142"/>
      <c r="AA31" s="142"/>
      <c r="AB31" s="142"/>
      <c r="AC31" s="142"/>
      <c r="AD31" s="142"/>
      <c r="AE31" s="142"/>
      <c r="AF31" s="142"/>
      <c r="AG31" s="142"/>
      <c r="AH31" s="142"/>
      <c r="AI31" s="142"/>
      <c r="AJ31" s="142"/>
      <c r="AK31" s="142"/>
      <c r="AL31" s="142"/>
      <c r="AM31" s="142"/>
      <c r="AN31" s="142"/>
      <c r="AO31" s="142"/>
      <c r="AP31" s="142"/>
      <c r="AQ31" s="142"/>
      <c r="AR31" s="142"/>
      <c r="AS31" s="142"/>
      <c r="AT31" s="142"/>
      <c r="AU31" s="142"/>
      <c r="AV31" s="142"/>
      <c r="AW31" s="142"/>
      <c r="AX31" s="142"/>
      <c r="AY31" s="142"/>
      <c r="AZ31" s="142"/>
      <c r="BA31" s="142"/>
      <c r="BB31" s="142"/>
      <c r="BC31" s="142"/>
      <c r="BD31" s="142"/>
      <c r="BE31" s="142"/>
      <c r="BF31" s="142"/>
      <c r="BG31" s="142"/>
      <c r="BH31" s="142"/>
      <c r="BI31" s="142"/>
      <c r="BJ31" s="142"/>
      <c r="BK31" s="142"/>
      <c r="BL31" s="143">
        <f t="shared" si="0"/>
        <v>0</v>
      </c>
      <c r="BM31" s="139"/>
      <c r="BN31" s="144"/>
    </row>
    <row r="32" spans="1:66" s="131" customFormat="1" ht="162" x14ac:dyDescent="0.25">
      <c r="A32" s="132"/>
      <c r="B32" s="133"/>
      <c r="C32" s="134"/>
      <c r="D32" s="134"/>
      <c r="E32" s="130"/>
      <c r="F32" s="133"/>
      <c r="G32" s="133"/>
      <c r="H32" s="133"/>
      <c r="I32" s="133"/>
      <c r="J32" s="133"/>
      <c r="K32" s="133"/>
      <c r="L32" s="133" t="s">
        <v>29</v>
      </c>
      <c r="M32" s="141">
        <v>1</v>
      </c>
      <c r="N32" s="142">
        <v>12.5</v>
      </c>
      <c r="O32" s="142"/>
      <c r="P32" s="142">
        <v>0.75</v>
      </c>
      <c r="Q32" s="142">
        <v>1.53</v>
      </c>
      <c r="R32" s="142">
        <v>10.119999999999999</v>
      </c>
      <c r="S32" s="142">
        <v>0.1</v>
      </c>
      <c r="T32" s="141">
        <f t="shared" si="1"/>
        <v>12.499999999999998</v>
      </c>
      <c r="U32" s="142"/>
      <c r="V32" s="142"/>
      <c r="W32" s="142"/>
      <c r="X32" s="142"/>
      <c r="Y32" s="142"/>
      <c r="Z32" s="142"/>
      <c r="AA32" s="142"/>
      <c r="AB32" s="142"/>
      <c r="AC32" s="142"/>
      <c r="AD32" s="142"/>
      <c r="AE32" s="142"/>
      <c r="AF32" s="142"/>
      <c r="AG32" s="142"/>
      <c r="AH32" s="142"/>
      <c r="AI32" s="142"/>
      <c r="AJ32" s="142"/>
      <c r="AK32" s="142"/>
      <c r="AL32" s="142"/>
      <c r="AM32" s="142"/>
      <c r="AN32" s="142"/>
      <c r="AO32" s="142"/>
      <c r="AP32" s="142"/>
      <c r="AQ32" s="142"/>
      <c r="AR32" s="142"/>
      <c r="AS32" s="142"/>
      <c r="AT32" s="142"/>
      <c r="AU32" s="142"/>
      <c r="AV32" s="142"/>
      <c r="AW32" s="142"/>
      <c r="AX32" s="142"/>
      <c r="AY32" s="142"/>
      <c r="AZ32" s="142"/>
      <c r="BA32" s="142"/>
      <c r="BB32" s="142"/>
      <c r="BC32" s="142"/>
      <c r="BD32" s="142"/>
      <c r="BE32" s="142"/>
      <c r="BF32" s="142"/>
      <c r="BG32" s="142"/>
      <c r="BH32" s="142"/>
      <c r="BI32" s="142"/>
      <c r="BJ32" s="142"/>
      <c r="BK32" s="142"/>
      <c r="BL32" s="143">
        <f t="shared" si="0"/>
        <v>0</v>
      </c>
      <c r="BM32" s="139"/>
      <c r="BN32" s="144"/>
    </row>
    <row r="33" spans="1:66" s="131" customFormat="1" ht="125.25" customHeight="1" x14ac:dyDescent="0.25">
      <c r="A33" s="132"/>
      <c r="B33" s="133"/>
      <c r="C33" s="134"/>
      <c r="D33" s="134"/>
      <c r="E33" s="130"/>
      <c r="F33" s="133"/>
      <c r="G33" s="133"/>
      <c r="H33" s="133"/>
      <c r="I33" s="133"/>
      <c r="J33" s="133"/>
      <c r="K33" s="133"/>
      <c r="L33" s="133" t="s">
        <v>9</v>
      </c>
      <c r="M33" s="141">
        <v>1</v>
      </c>
      <c r="N33" s="141">
        <f>T33</f>
        <v>58.335000000000001</v>
      </c>
      <c r="O33" s="141"/>
      <c r="P33" s="141">
        <v>3.91</v>
      </c>
      <c r="Q33" s="141">
        <v>12.087</v>
      </c>
      <c r="R33" s="141">
        <f>39*1.072</f>
        <v>41.808</v>
      </c>
      <c r="S33" s="141">
        <v>0.53</v>
      </c>
      <c r="T33" s="141">
        <f t="shared" si="1"/>
        <v>58.335000000000001</v>
      </c>
      <c r="U33" s="142"/>
      <c r="V33" s="142"/>
      <c r="W33" s="142"/>
      <c r="X33" s="142"/>
      <c r="Y33" s="142"/>
      <c r="Z33" s="142"/>
      <c r="AA33" s="142"/>
      <c r="AB33" s="142"/>
      <c r="AC33" s="142"/>
      <c r="AD33" s="142"/>
      <c r="AE33" s="142"/>
      <c r="AF33" s="142"/>
      <c r="AG33" s="142"/>
      <c r="AH33" s="142"/>
      <c r="AI33" s="142"/>
      <c r="AJ33" s="142"/>
      <c r="AK33" s="142"/>
      <c r="AL33" s="142"/>
      <c r="AM33" s="142"/>
      <c r="AN33" s="142"/>
      <c r="AO33" s="142"/>
      <c r="AP33" s="142"/>
      <c r="AQ33" s="142"/>
      <c r="AR33" s="142"/>
      <c r="AS33" s="142"/>
      <c r="AT33" s="142"/>
      <c r="AU33" s="142"/>
      <c r="AV33" s="142"/>
      <c r="AW33" s="142"/>
      <c r="AX33" s="142"/>
      <c r="AY33" s="142"/>
      <c r="AZ33" s="142"/>
      <c r="BA33" s="142"/>
      <c r="BB33" s="142"/>
      <c r="BC33" s="142"/>
      <c r="BD33" s="142"/>
      <c r="BE33" s="142"/>
      <c r="BF33" s="142"/>
      <c r="BG33" s="142"/>
      <c r="BH33" s="142"/>
      <c r="BI33" s="142"/>
      <c r="BJ33" s="142"/>
      <c r="BK33" s="142"/>
      <c r="BL33" s="143">
        <f t="shared" si="0"/>
        <v>0</v>
      </c>
      <c r="BM33" s="139"/>
      <c r="BN33" s="144"/>
    </row>
    <row r="34" spans="1:66" s="131" customFormat="1" ht="93" customHeight="1" x14ac:dyDescent="0.25">
      <c r="A34" s="132"/>
      <c r="B34" s="133"/>
      <c r="C34" s="134"/>
      <c r="D34" s="134"/>
      <c r="E34" s="130"/>
      <c r="F34" s="133"/>
      <c r="G34" s="133"/>
      <c r="H34" s="133"/>
      <c r="I34" s="133"/>
      <c r="J34" s="133"/>
      <c r="K34" s="133"/>
      <c r="L34" s="133" t="s">
        <v>12</v>
      </c>
      <c r="M34" s="141" t="s">
        <v>618</v>
      </c>
      <c r="N34" s="142">
        <v>489.62099999999998</v>
      </c>
      <c r="O34" s="142"/>
      <c r="P34" s="142">
        <v>14.64</v>
      </c>
      <c r="Q34" s="142">
        <v>52.744999999999997</v>
      </c>
      <c r="R34" s="142">
        <f>389.11*1.072</f>
        <v>417.12592000000006</v>
      </c>
      <c r="S34" s="142">
        <v>5.1100000000000003</v>
      </c>
      <c r="T34" s="141">
        <f t="shared" si="1"/>
        <v>489.62092000000007</v>
      </c>
      <c r="U34" s="142"/>
      <c r="V34" s="142"/>
      <c r="W34" s="142"/>
      <c r="X34" s="142"/>
      <c r="Y34" s="142"/>
      <c r="Z34" s="142"/>
      <c r="AA34" s="142"/>
      <c r="AB34" s="142"/>
      <c r="AC34" s="142"/>
      <c r="AD34" s="142"/>
      <c r="AE34" s="142"/>
      <c r="AF34" s="142"/>
      <c r="AG34" s="142"/>
      <c r="AH34" s="142"/>
      <c r="AI34" s="142"/>
      <c r="AJ34" s="142"/>
      <c r="AK34" s="142"/>
      <c r="AL34" s="142"/>
      <c r="AM34" s="142"/>
      <c r="AN34" s="142"/>
      <c r="AO34" s="142"/>
      <c r="AP34" s="142"/>
      <c r="AQ34" s="142"/>
      <c r="AR34" s="142"/>
      <c r="AS34" s="142"/>
      <c r="AT34" s="142"/>
      <c r="AU34" s="142"/>
      <c r="AV34" s="142"/>
      <c r="AW34" s="142"/>
      <c r="AX34" s="142"/>
      <c r="AY34" s="142"/>
      <c r="AZ34" s="142"/>
      <c r="BA34" s="142"/>
      <c r="BB34" s="142"/>
      <c r="BC34" s="142"/>
      <c r="BD34" s="142"/>
      <c r="BE34" s="142"/>
      <c r="BF34" s="142"/>
      <c r="BG34" s="142"/>
      <c r="BH34" s="142"/>
      <c r="BI34" s="142"/>
      <c r="BJ34" s="142"/>
      <c r="BK34" s="142"/>
      <c r="BL34" s="143">
        <f t="shared" si="0"/>
        <v>0</v>
      </c>
      <c r="BM34" s="139"/>
      <c r="BN34" s="144"/>
    </row>
    <row r="35" spans="1:66" s="131" customFormat="1" ht="103.5" customHeight="1" x14ac:dyDescent="0.25">
      <c r="A35" s="132"/>
      <c r="B35" s="133"/>
      <c r="C35" s="134"/>
      <c r="D35" s="134"/>
      <c r="E35" s="130"/>
      <c r="F35" s="133"/>
      <c r="G35" s="133"/>
      <c r="H35" s="133"/>
      <c r="I35" s="133"/>
      <c r="J35" s="133"/>
      <c r="K35" s="133"/>
      <c r="L35" s="133" t="s">
        <v>26</v>
      </c>
      <c r="M35" s="141">
        <v>1</v>
      </c>
      <c r="N35" s="142">
        <v>28.14</v>
      </c>
      <c r="O35" s="142"/>
      <c r="P35" s="142">
        <v>1.67</v>
      </c>
      <c r="Q35" s="142">
        <v>2.06</v>
      </c>
      <c r="R35" s="142">
        <v>24.05</v>
      </c>
      <c r="S35" s="142">
        <v>0.36</v>
      </c>
      <c r="T35" s="141">
        <f t="shared" si="1"/>
        <v>28.14</v>
      </c>
      <c r="U35" s="142"/>
      <c r="V35" s="142"/>
      <c r="W35" s="142"/>
      <c r="X35" s="142"/>
      <c r="Y35" s="142"/>
      <c r="Z35" s="142"/>
      <c r="AA35" s="142"/>
      <c r="AB35" s="142"/>
      <c r="AC35" s="142"/>
      <c r="AD35" s="142"/>
      <c r="AE35" s="142"/>
      <c r="AF35" s="142"/>
      <c r="AG35" s="142"/>
      <c r="AH35" s="142"/>
      <c r="AI35" s="142"/>
      <c r="AJ35" s="142"/>
      <c r="AK35" s="142"/>
      <c r="AL35" s="142"/>
      <c r="AM35" s="142"/>
      <c r="AN35" s="142"/>
      <c r="AO35" s="142"/>
      <c r="AP35" s="142"/>
      <c r="AQ35" s="142"/>
      <c r="AR35" s="142"/>
      <c r="AS35" s="142"/>
      <c r="AT35" s="142"/>
      <c r="AU35" s="142"/>
      <c r="AV35" s="142"/>
      <c r="AW35" s="142"/>
      <c r="AX35" s="142"/>
      <c r="AY35" s="142"/>
      <c r="AZ35" s="142"/>
      <c r="BA35" s="142"/>
      <c r="BB35" s="142"/>
      <c r="BC35" s="142"/>
      <c r="BD35" s="142"/>
      <c r="BE35" s="142"/>
      <c r="BF35" s="142"/>
      <c r="BG35" s="142"/>
      <c r="BH35" s="142"/>
      <c r="BI35" s="142"/>
      <c r="BJ35" s="142"/>
      <c r="BK35" s="142"/>
      <c r="BL35" s="143">
        <f t="shared" ref="BL35:BL65" si="10">V35+Y35+AA35+AC35+AE35+AF35+AH35+AJ35+AL35+AN35+AO35+AQ35+AS35+AU35+AW35+AY35+BA35+BC35+BE35+BG35+BI35+BK35</f>
        <v>0</v>
      </c>
      <c r="BM35" s="142"/>
      <c r="BN35" s="144"/>
    </row>
    <row r="36" spans="1:66" s="131" customFormat="1" ht="159.75" customHeight="1" x14ac:dyDescent="0.25">
      <c r="A36" s="132" t="s">
        <v>85</v>
      </c>
      <c r="B36" s="133" t="s">
        <v>173</v>
      </c>
      <c r="C36" s="134">
        <v>466.1</v>
      </c>
      <c r="D36" s="134"/>
      <c r="E36" s="130">
        <v>5</v>
      </c>
      <c r="F36" s="133" t="s">
        <v>262</v>
      </c>
      <c r="G36" s="133" t="s">
        <v>33</v>
      </c>
      <c r="H36" s="133" t="s">
        <v>355</v>
      </c>
      <c r="I36" s="133" t="s">
        <v>435</v>
      </c>
      <c r="J36" s="133" t="s">
        <v>36</v>
      </c>
      <c r="K36" s="133" t="s">
        <v>620</v>
      </c>
      <c r="L36" s="133" t="s">
        <v>16</v>
      </c>
      <c r="M36" s="141">
        <f>BB36</f>
        <v>0.45</v>
      </c>
      <c r="N36" s="142">
        <f>0.45*1273</f>
        <v>572.85</v>
      </c>
      <c r="O36" s="142"/>
      <c r="P36" s="142">
        <f>N36*0.08</f>
        <v>45.828000000000003</v>
      </c>
      <c r="Q36" s="142">
        <f>N36*0.86</f>
        <v>492.65100000000001</v>
      </c>
      <c r="R36" s="142">
        <v>0</v>
      </c>
      <c r="S36" s="142">
        <f>N36*0.06</f>
        <v>34.371000000000002</v>
      </c>
      <c r="T36" s="141">
        <f t="shared" si="1"/>
        <v>572.85</v>
      </c>
      <c r="U36" s="142"/>
      <c r="V36" s="142"/>
      <c r="W36" s="142"/>
      <c r="X36" s="142"/>
      <c r="Y36" s="142"/>
      <c r="Z36" s="142"/>
      <c r="AA36" s="142"/>
      <c r="AB36" s="142"/>
      <c r="AC36" s="142"/>
      <c r="AD36" s="142"/>
      <c r="AE36" s="142"/>
      <c r="AF36" s="142"/>
      <c r="AG36" s="142"/>
      <c r="AH36" s="142"/>
      <c r="AI36" s="142"/>
      <c r="AJ36" s="142"/>
      <c r="AK36" s="142"/>
      <c r="AL36" s="142"/>
      <c r="AM36" s="142"/>
      <c r="AN36" s="142"/>
      <c r="AO36" s="142"/>
      <c r="AP36" s="142"/>
      <c r="AQ36" s="142"/>
      <c r="AR36" s="142"/>
      <c r="AS36" s="142"/>
      <c r="AT36" s="142"/>
      <c r="AU36" s="142"/>
      <c r="AV36" s="142"/>
      <c r="AW36" s="142"/>
      <c r="AX36" s="142"/>
      <c r="AY36" s="142"/>
      <c r="AZ36" s="142"/>
      <c r="BA36" s="142"/>
      <c r="BB36" s="142">
        <v>0.45</v>
      </c>
      <c r="BC36" s="142">
        <f>BB36*1273</f>
        <v>572.85</v>
      </c>
      <c r="BD36" s="142"/>
      <c r="BE36" s="142"/>
      <c r="BF36" s="142"/>
      <c r="BG36" s="142"/>
      <c r="BH36" s="142"/>
      <c r="BI36" s="142"/>
      <c r="BJ36" s="142"/>
      <c r="BK36" s="142"/>
      <c r="BL36" s="143">
        <f t="shared" si="10"/>
        <v>572.85</v>
      </c>
      <c r="BM36" s="139">
        <v>42140</v>
      </c>
      <c r="BN36" s="144" t="s">
        <v>621</v>
      </c>
    </row>
    <row r="37" spans="1:66" s="131" customFormat="1" ht="409.6" customHeight="1" x14ac:dyDescent="0.25">
      <c r="A37" s="132" t="s">
        <v>86</v>
      </c>
      <c r="B37" s="133" t="s">
        <v>174</v>
      </c>
      <c r="C37" s="134">
        <v>466.1</v>
      </c>
      <c r="D37" s="134">
        <v>466.1</v>
      </c>
      <c r="E37" s="130">
        <v>15</v>
      </c>
      <c r="F37" s="133" t="s">
        <v>263</v>
      </c>
      <c r="G37" s="133" t="s">
        <v>320</v>
      </c>
      <c r="H37" s="133" t="s">
        <v>356</v>
      </c>
      <c r="I37" s="133" t="s">
        <v>436</v>
      </c>
      <c r="J37" s="145" t="s">
        <v>505</v>
      </c>
      <c r="K37" s="133" t="s">
        <v>622</v>
      </c>
      <c r="L37" s="203" t="s">
        <v>16</v>
      </c>
      <c r="M37" s="199">
        <f>BB37</f>
        <v>0.09</v>
      </c>
      <c r="N37" s="201">
        <f t="shared" ref="N37" si="11">0.09*1273</f>
        <v>114.57</v>
      </c>
      <c r="O37" s="142"/>
      <c r="P37" s="201">
        <f t="shared" ref="P37" si="12">N37*0.08</f>
        <v>9.1655999999999995</v>
      </c>
      <c r="Q37" s="201">
        <f t="shared" ref="Q37" si="13">N37*0.86</f>
        <v>98.530199999999994</v>
      </c>
      <c r="R37" s="201">
        <v>0</v>
      </c>
      <c r="S37" s="201">
        <f t="shared" ref="S37" si="14">N37*0.06</f>
        <v>6.8741999999999992</v>
      </c>
      <c r="T37" s="199">
        <f t="shared" si="1"/>
        <v>114.57</v>
      </c>
      <c r="U37" s="142"/>
      <c r="V37" s="142"/>
      <c r="W37" s="142"/>
      <c r="X37" s="142"/>
      <c r="Y37" s="142"/>
      <c r="Z37" s="142"/>
      <c r="AA37" s="142"/>
      <c r="AB37" s="142"/>
      <c r="AC37" s="142"/>
      <c r="AD37" s="142"/>
      <c r="AE37" s="142"/>
      <c r="AF37" s="142"/>
      <c r="AG37" s="142"/>
      <c r="AH37" s="142"/>
      <c r="AI37" s="142"/>
      <c r="AJ37" s="142"/>
      <c r="AK37" s="142"/>
      <c r="AL37" s="142"/>
      <c r="AM37" s="142"/>
      <c r="AN37" s="142"/>
      <c r="AO37" s="142"/>
      <c r="AP37" s="142"/>
      <c r="AQ37" s="142"/>
      <c r="AR37" s="142"/>
      <c r="AS37" s="142"/>
      <c r="AT37" s="142"/>
      <c r="AU37" s="142"/>
      <c r="AV37" s="142"/>
      <c r="AW37" s="142"/>
      <c r="AX37" s="142"/>
      <c r="AY37" s="142"/>
      <c r="AZ37" s="142"/>
      <c r="BA37" s="142"/>
      <c r="BB37" s="201">
        <v>0.09</v>
      </c>
      <c r="BC37" s="201">
        <f>BB37*1273</f>
        <v>114.57</v>
      </c>
      <c r="BD37" s="142"/>
      <c r="BE37" s="142"/>
      <c r="BF37" s="142"/>
      <c r="BG37" s="142"/>
      <c r="BH37" s="142"/>
      <c r="BI37" s="142"/>
      <c r="BJ37" s="142"/>
      <c r="BK37" s="142"/>
      <c r="BL37" s="143">
        <f t="shared" si="10"/>
        <v>114.57</v>
      </c>
      <c r="BM37" s="139">
        <v>42198</v>
      </c>
      <c r="BN37" s="206" t="s">
        <v>623</v>
      </c>
    </row>
    <row r="38" spans="1:66" s="131" customFormat="1" ht="409.5" customHeight="1" x14ac:dyDescent="0.25">
      <c r="A38" s="132" t="s">
        <v>87</v>
      </c>
      <c r="B38" s="133" t="s">
        <v>175</v>
      </c>
      <c r="C38" s="134">
        <v>466.1</v>
      </c>
      <c r="D38" s="134">
        <v>466.1</v>
      </c>
      <c r="E38" s="130">
        <v>15</v>
      </c>
      <c r="F38" s="133" t="s">
        <v>264</v>
      </c>
      <c r="G38" s="133" t="s">
        <v>320</v>
      </c>
      <c r="H38" s="133" t="s">
        <v>357</v>
      </c>
      <c r="I38" s="133" t="s">
        <v>437</v>
      </c>
      <c r="J38" s="145" t="s">
        <v>506</v>
      </c>
      <c r="K38" s="133" t="s">
        <v>622</v>
      </c>
      <c r="L38" s="204"/>
      <c r="M38" s="200"/>
      <c r="N38" s="202"/>
      <c r="O38" s="142"/>
      <c r="P38" s="202"/>
      <c r="Q38" s="202"/>
      <c r="R38" s="202"/>
      <c r="S38" s="202"/>
      <c r="T38" s="200"/>
      <c r="U38" s="142"/>
      <c r="V38" s="142"/>
      <c r="W38" s="142"/>
      <c r="X38" s="142"/>
      <c r="Y38" s="142"/>
      <c r="Z38" s="142"/>
      <c r="AA38" s="142"/>
      <c r="AB38" s="142"/>
      <c r="AC38" s="142"/>
      <c r="AD38" s="142"/>
      <c r="AE38" s="142"/>
      <c r="AF38" s="142"/>
      <c r="AG38" s="142"/>
      <c r="AH38" s="142"/>
      <c r="AI38" s="142"/>
      <c r="AJ38" s="142"/>
      <c r="AK38" s="142"/>
      <c r="AL38" s="142"/>
      <c r="AM38" s="142"/>
      <c r="AN38" s="142"/>
      <c r="AO38" s="142"/>
      <c r="AP38" s="142"/>
      <c r="AQ38" s="142"/>
      <c r="AR38" s="142"/>
      <c r="AS38" s="142"/>
      <c r="AT38" s="142"/>
      <c r="AU38" s="142"/>
      <c r="AV38" s="142"/>
      <c r="AW38" s="142"/>
      <c r="AX38" s="142"/>
      <c r="AY38" s="142"/>
      <c r="AZ38" s="142"/>
      <c r="BA38" s="142"/>
      <c r="BB38" s="202"/>
      <c r="BC38" s="202"/>
      <c r="BD38" s="142"/>
      <c r="BE38" s="142"/>
      <c r="BF38" s="142"/>
      <c r="BG38" s="142"/>
      <c r="BH38" s="142"/>
      <c r="BI38" s="142"/>
      <c r="BJ38" s="142"/>
      <c r="BK38" s="142"/>
      <c r="BL38" s="143">
        <f t="shared" si="10"/>
        <v>0</v>
      </c>
      <c r="BM38" s="139">
        <v>42204</v>
      </c>
      <c r="BN38" s="207"/>
    </row>
    <row r="39" spans="1:66" s="131" customFormat="1" ht="182.25" customHeight="1" x14ac:dyDescent="0.25">
      <c r="A39" s="132" t="s">
        <v>88</v>
      </c>
      <c r="B39" s="133" t="s">
        <v>176</v>
      </c>
      <c r="C39" s="134">
        <v>466.1</v>
      </c>
      <c r="D39" s="134"/>
      <c r="E39" s="130">
        <v>3</v>
      </c>
      <c r="F39" s="133" t="s">
        <v>265</v>
      </c>
      <c r="G39" s="133" t="s">
        <v>33</v>
      </c>
      <c r="H39" s="133" t="s">
        <v>358</v>
      </c>
      <c r="I39" s="133" t="s">
        <v>438</v>
      </c>
      <c r="J39" s="133" t="s">
        <v>36</v>
      </c>
      <c r="K39" s="133"/>
      <c r="L39" s="133" t="s">
        <v>16</v>
      </c>
      <c r="M39" s="141">
        <f>BB39</f>
        <v>0.12</v>
      </c>
      <c r="N39" s="142">
        <f>0.12*1273</f>
        <v>152.76</v>
      </c>
      <c r="O39" s="142"/>
      <c r="P39" s="142">
        <f>N39*0.08</f>
        <v>12.220799999999999</v>
      </c>
      <c r="Q39" s="142">
        <f>N39*0.86</f>
        <v>131.37359999999998</v>
      </c>
      <c r="R39" s="142">
        <v>0</v>
      </c>
      <c r="S39" s="142">
        <f>N39*0.06</f>
        <v>9.1655999999999995</v>
      </c>
      <c r="T39" s="141">
        <f t="shared" ref="T39:T40" si="15">P39+Q39+R39+S39</f>
        <v>152.76</v>
      </c>
      <c r="U39" s="142"/>
      <c r="V39" s="142"/>
      <c r="W39" s="142"/>
      <c r="X39" s="142"/>
      <c r="Y39" s="142"/>
      <c r="Z39" s="142"/>
      <c r="AA39" s="142"/>
      <c r="AB39" s="142"/>
      <c r="AC39" s="142"/>
      <c r="AD39" s="142"/>
      <c r="AE39" s="142"/>
      <c r="AF39" s="142"/>
      <c r="AG39" s="142"/>
      <c r="AH39" s="142"/>
      <c r="AI39" s="142"/>
      <c r="AJ39" s="142"/>
      <c r="AK39" s="142"/>
      <c r="AL39" s="142"/>
      <c r="AM39" s="142"/>
      <c r="AN39" s="142"/>
      <c r="AO39" s="142"/>
      <c r="AP39" s="142"/>
      <c r="AQ39" s="142"/>
      <c r="AR39" s="142"/>
      <c r="AS39" s="142"/>
      <c r="AT39" s="142"/>
      <c r="AU39" s="142"/>
      <c r="AV39" s="142"/>
      <c r="AW39" s="142"/>
      <c r="AX39" s="142"/>
      <c r="AY39" s="142"/>
      <c r="AZ39" s="142"/>
      <c r="BA39" s="142"/>
      <c r="BB39" s="142">
        <v>0.12</v>
      </c>
      <c r="BC39" s="142">
        <f>BB39*1273</f>
        <v>152.76</v>
      </c>
      <c r="BD39" s="142"/>
      <c r="BE39" s="142"/>
      <c r="BF39" s="142"/>
      <c r="BG39" s="142"/>
      <c r="BH39" s="142"/>
      <c r="BI39" s="142"/>
      <c r="BJ39" s="142"/>
      <c r="BK39" s="142"/>
      <c r="BL39" s="143">
        <f t="shared" si="10"/>
        <v>152.76</v>
      </c>
      <c r="BM39" s="139">
        <v>42143</v>
      </c>
      <c r="BN39" s="144" t="s">
        <v>624</v>
      </c>
    </row>
    <row r="40" spans="1:66" s="131" customFormat="1" ht="260.25" customHeight="1" x14ac:dyDescent="0.25">
      <c r="A40" s="132" t="s">
        <v>91</v>
      </c>
      <c r="B40" s="133" t="s">
        <v>179</v>
      </c>
      <c r="C40" s="134">
        <v>466.1</v>
      </c>
      <c r="D40" s="134"/>
      <c r="E40" s="130">
        <v>12</v>
      </c>
      <c r="F40" s="133" t="s">
        <v>268</v>
      </c>
      <c r="G40" s="133" t="s">
        <v>33</v>
      </c>
      <c r="H40" s="133" t="s">
        <v>361</v>
      </c>
      <c r="I40" s="133" t="s">
        <v>441</v>
      </c>
      <c r="J40" s="133" t="s">
        <v>509</v>
      </c>
      <c r="K40" s="133" t="s">
        <v>628</v>
      </c>
      <c r="L40" s="133" t="s">
        <v>16</v>
      </c>
      <c r="M40" s="141" t="str">
        <f>BB40</f>
        <v>0,03 с монтажом дополнительной стойки (укоса) к опоре ВЛ-0,4 кВ в точке врезки</v>
      </c>
      <c r="N40" s="142">
        <f>0.03*1273</f>
        <v>38.19</v>
      </c>
      <c r="O40" s="142"/>
      <c r="P40" s="142">
        <f>N40*0.08</f>
        <v>3.0551999999999997</v>
      </c>
      <c r="Q40" s="142">
        <f>N40*0.86</f>
        <v>32.843399999999995</v>
      </c>
      <c r="R40" s="142">
        <v>0</v>
      </c>
      <c r="S40" s="142">
        <f>N40*0.06</f>
        <v>2.2913999999999999</v>
      </c>
      <c r="T40" s="141">
        <f t="shared" si="15"/>
        <v>38.19</v>
      </c>
      <c r="U40" s="142"/>
      <c r="V40" s="142"/>
      <c r="W40" s="142"/>
      <c r="X40" s="142"/>
      <c r="Y40" s="142"/>
      <c r="Z40" s="142"/>
      <c r="AA40" s="142"/>
      <c r="AB40" s="142"/>
      <c r="AC40" s="142"/>
      <c r="AD40" s="142"/>
      <c r="AE40" s="142"/>
      <c r="AF40" s="142"/>
      <c r="AG40" s="142"/>
      <c r="AH40" s="142"/>
      <c r="AI40" s="142"/>
      <c r="AJ40" s="142"/>
      <c r="AK40" s="142"/>
      <c r="AL40" s="142"/>
      <c r="AM40" s="142"/>
      <c r="AN40" s="142"/>
      <c r="AO40" s="142"/>
      <c r="AP40" s="142"/>
      <c r="AQ40" s="142"/>
      <c r="AR40" s="142"/>
      <c r="AS40" s="142"/>
      <c r="AT40" s="142"/>
      <c r="AU40" s="142"/>
      <c r="AV40" s="142"/>
      <c r="AW40" s="142"/>
      <c r="AX40" s="142"/>
      <c r="AY40" s="142"/>
      <c r="AZ40" s="142"/>
      <c r="BA40" s="142"/>
      <c r="BB40" s="142" t="s">
        <v>629</v>
      </c>
      <c r="BC40" s="142">
        <f>0.03*1273</f>
        <v>38.19</v>
      </c>
      <c r="BD40" s="142"/>
      <c r="BE40" s="142"/>
      <c r="BF40" s="142"/>
      <c r="BG40" s="142"/>
      <c r="BH40" s="142"/>
      <c r="BI40" s="142"/>
      <c r="BJ40" s="142"/>
      <c r="BK40" s="142"/>
      <c r="BL40" s="143">
        <f t="shared" si="10"/>
        <v>38.19</v>
      </c>
      <c r="BM40" s="139">
        <v>42200</v>
      </c>
      <c r="BN40" s="144" t="s">
        <v>630</v>
      </c>
    </row>
    <row r="41" spans="1:66" s="131" customFormat="1" ht="236.25" customHeight="1" x14ac:dyDescent="0.25">
      <c r="A41" s="132" t="s">
        <v>96</v>
      </c>
      <c r="B41" s="133" t="s">
        <v>184</v>
      </c>
      <c r="C41" s="134">
        <v>466.1</v>
      </c>
      <c r="D41" s="134"/>
      <c r="E41" s="130">
        <v>15</v>
      </c>
      <c r="F41" s="133" t="s">
        <v>273</v>
      </c>
      <c r="G41" s="133" t="s">
        <v>319</v>
      </c>
      <c r="H41" s="133" t="s">
        <v>366</v>
      </c>
      <c r="I41" s="133" t="s">
        <v>443</v>
      </c>
      <c r="J41" s="133" t="s">
        <v>514</v>
      </c>
      <c r="K41" s="133"/>
      <c r="L41" s="133" t="s">
        <v>16</v>
      </c>
      <c r="M41" s="141">
        <f>BB41</f>
        <v>0.23</v>
      </c>
      <c r="N41" s="142">
        <f>0.23*1273</f>
        <v>292.79000000000002</v>
      </c>
      <c r="O41" s="142"/>
      <c r="P41" s="142">
        <f>N41*0.08</f>
        <v>23.423200000000001</v>
      </c>
      <c r="Q41" s="142">
        <f>N41*0.86</f>
        <v>251.79940000000002</v>
      </c>
      <c r="R41" s="142">
        <v>0</v>
      </c>
      <c r="S41" s="142">
        <f>N41*0.06</f>
        <v>17.567399999999999</v>
      </c>
      <c r="T41" s="141">
        <f t="shared" ref="T41" si="16">P41+Q41+R41+S41</f>
        <v>292.79000000000002</v>
      </c>
      <c r="U41" s="142"/>
      <c r="V41" s="142"/>
      <c r="W41" s="142"/>
      <c r="X41" s="142"/>
      <c r="Y41" s="142"/>
      <c r="Z41" s="142"/>
      <c r="AA41" s="142"/>
      <c r="AB41" s="142"/>
      <c r="AC41" s="142"/>
      <c r="AD41" s="142"/>
      <c r="AE41" s="142"/>
      <c r="AF41" s="142"/>
      <c r="AG41" s="142"/>
      <c r="AH41" s="142"/>
      <c r="AI41" s="142"/>
      <c r="AJ41" s="142"/>
      <c r="AK41" s="142"/>
      <c r="AL41" s="142"/>
      <c r="AM41" s="142"/>
      <c r="AN41" s="142"/>
      <c r="AO41" s="142"/>
      <c r="AP41" s="142"/>
      <c r="AQ41" s="142"/>
      <c r="AR41" s="142"/>
      <c r="AS41" s="142"/>
      <c r="AT41" s="142"/>
      <c r="AU41" s="142"/>
      <c r="AV41" s="142"/>
      <c r="AW41" s="142"/>
      <c r="AX41" s="142"/>
      <c r="AY41" s="142"/>
      <c r="AZ41" s="142"/>
      <c r="BA41" s="142"/>
      <c r="BB41" s="142">
        <v>0.23</v>
      </c>
      <c r="BC41" s="142">
        <f>BB41*1273</f>
        <v>292.79000000000002</v>
      </c>
      <c r="BD41" s="142"/>
      <c r="BE41" s="142"/>
      <c r="BF41" s="142"/>
      <c r="BG41" s="142"/>
      <c r="BH41" s="142"/>
      <c r="BI41" s="142"/>
      <c r="BJ41" s="142"/>
      <c r="BK41" s="142"/>
      <c r="BL41" s="143">
        <f t="shared" si="10"/>
        <v>292.79000000000002</v>
      </c>
      <c r="BM41" s="139">
        <v>42204</v>
      </c>
      <c r="BN41" s="144" t="s">
        <v>635</v>
      </c>
    </row>
    <row r="42" spans="1:66" s="131" customFormat="1" ht="226.5" customHeight="1" x14ac:dyDescent="0.25">
      <c r="A42" s="132" t="s">
        <v>100</v>
      </c>
      <c r="B42" s="133" t="s">
        <v>188</v>
      </c>
      <c r="C42" s="134">
        <v>466.1</v>
      </c>
      <c r="D42" s="134">
        <v>466.1</v>
      </c>
      <c r="E42" s="130">
        <v>5</v>
      </c>
      <c r="F42" s="133" t="s">
        <v>277</v>
      </c>
      <c r="G42" s="133" t="s">
        <v>33</v>
      </c>
      <c r="H42" s="133" t="s">
        <v>370</v>
      </c>
      <c r="I42" s="133" t="s">
        <v>447</v>
      </c>
      <c r="J42" s="133" t="s">
        <v>518</v>
      </c>
      <c r="K42" s="133" t="s">
        <v>644</v>
      </c>
      <c r="L42" s="133" t="s">
        <v>16</v>
      </c>
      <c r="M42" s="141">
        <f>BB42</f>
        <v>0.02</v>
      </c>
      <c r="N42" s="142">
        <f>0.02*1273</f>
        <v>25.46</v>
      </c>
      <c r="O42" s="142"/>
      <c r="P42" s="142">
        <f>N42*0.08</f>
        <v>2.0367999999999999</v>
      </c>
      <c r="Q42" s="142">
        <f>N42*0.86</f>
        <v>21.895600000000002</v>
      </c>
      <c r="R42" s="142">
        <v>0</v>
      </c>
      <c r="S42" s="142">
        <f>N42*0.06</f>
        <v>1.5276000000000001</v>
      </c>
      <c r="T42" s="141">
        <f t="shared" si="1"/>
        <v>25.46</v>
      </c>
      <c r="U42" s="142"/>
      <c r="V42" s="142"/>
      <c r="W42" s="142"/>
      <c r="X42" s="142"/>
      <c r="Y42" s="142"/>
      <c r="Z42" s="142"/>
      <c r="AA42" s="142"/>
      <c r="AB42" s="142"/>
      <c r="AC42" s="142"/>
      <c r="AD42" s="142"/>
      <c r="AE42" s="142"/>
      <c r="AF42" s="142"/>
      <c r="AG42" s="142"/>
      <c r="AH42" s="142"/>
      <c r="AI42" s="142"/>
      <c r="AJ42" s="142"/>
      <c r="AK42" s="142"/>
      <c r="AL42" s="142"/>
      <c r="AM42" s="142"/>
      <c r="AN42" s="142"/>
      <c r="AO42" s="142"/>
      <c r="AP42" s="142"/>
      <c r="AQ42" s="142"/>
      <c r="AR42" s="142"/>
      <c r="AS42" s="142"/>
      <c r="AT42" s="142"/>
      <c r="AU42" s="142"/>
      <c r="AV42" s="142"/>
      <c r="AW42" s="142"/>
      <c r="AX42" s="142"/>
      <c r="AY42" s="142"/>
      <c r="AZ42" s="142"/>
      <c r="BA42" s="142"/>
      <c r="BB42" s="142">
        <v>0.02</v>
      </c>
      <c r="BC42" s="142">
        <f>BB42*1273</f>
        <v>25.46</v>
      </c>
      <c r="BD42" s="142"/>
      <c r="BE42" s="142"/>
      <c r="BF42" s="142"/>
      <c r="BG42" s="142"/>
      <c r="BH42" s="142"/>
      <c r="BI42" s="142"/>
      <c r="BJ42" s="142"/>
      <c r="BK42" s="142"/>
      <c r="BL42" s="143">
        <f t="shared" si="10"/>
        <v>25.46</v>
      </c>
      <c r="BM42" s="139">
        <v>42207</v>
      </c>
      <c r="BN42" s="144" t="s">
        <v>642</v>
      </c>
    </row>
    <row r="43" spans="1:66" s="131" customFormat="1" ht="202.5" customHeight="1" x14ac:dyDescent="0.25">
      <c r="A43" s="132" t="s">
        <v>102</v>
      </c>
      <c r="B43" s="133" t="s">
        <v>190</v>
      </c>
      <c r="C43" s="134">
        <v>466.1</v>
      </c>
      <c r="D43" s="134">
        <v>537.20330000000001</v>
      </c>
      <c r="E43" s="130">
        <v>7</v>
      </c>
      <c r="F43" s="133" t="s">
        <v>279</v>
      </c>
      <c r="G43" s="133" t="s">
        <v>33</v>
      </c>
      <c r="H43" s="133" t="s">
        <v>372</v>
      </c>
      <c r="I43" s="133" t="s">
        <v>449</v>
      </c>
      <c r="J43" s="133" t="s">
        <v>520</v>
      </c>
      <c r="K43" s="133"/>
      <c r="L43" s="133"/>
      <c r="M43" s="141"/>
      <c r="N43" s="142">
        <f>N44+N45</f>
        <v>237.33999999999997</v>
      </c>
      <c r="O43" s="142"/>
      <c r="P43" s="142">
        <f>P44+P45</f>
        <v>18.591200000000001</v>
      </c>
      <c r="Q43" s="142">
        <f t="shared" ref="Q43:T43" si="17">Q44+Q45</f>
        <v>198.22039999999998</v>
      </c>
      <c r="R43" s="142">
        <f t="shared" si="17"/>
        <v>6.7</v>
      </c>
      <c r="S43" s="142">
        <f t="shared" si="17"/>
        <v>13.828399999999998</v>
      </c>
      <c r="T43" s="142">
        <f t="shared" si="17"/>
        <v>237.33999999999997</v>
      </c>
      <c r="U43" s="142"/>
      <c r="V43" s="142"/>
      <c r="W43" s="142"/>
      <c r="X43" s="142"/>
      <c r="Y43" s="142"/>
      <c r="Z43" s="142"/>
      <c r="AA43" s="142"/>
      <c r="AB43" s="142"/>
      <c r="AC43" s="142"/>
      <c r="AD43" s="142"/>
      <c r="AE43" s="142"/>
      <c r="AF43" s="142"/>
      <c r="AG43" s="142"/>
      <c r="AH43" s="142"/>
      <c r="AI43" s="142"/>
      <c r="AJ43" s="142"/>
      <c r="AK43" s="142"/>
      <c r="AL43" s="142"/>
      <c r="AM43" s="142"/>
      <c r="AN43" s="142"/>
      <c r="AO43" s="142"/>
      <c r="AP43" s="142"/>
      <c r="AQ43" s="142"/>
      <c r="AR43" s="142"/>
      <c r="AS43" s="142"/>
      <c r="AT43" s="142"/>
      <c r="AU43" s="142"/>
      <c r="AV43" s="142"/>
      <c r="AW43" s="142"/>
      <c r="AX43" s="142"/>
      <c r="AY43" s="142"/>
      <c r="AZ43" s="142" t="s">
        <v>563</v>
      </c>
      <c r="BA43" s="142">
        <v>8.1999999999999993</v>
      </c>
      <c r="BB43" s="142">
        <v>0.18</v>
      </c>
      <c r="BC43" s="142">
        <f>BB43*1273</f>
        <v>229.14</v>
      </c>
      <c r="BD43" s="142"/>
      <c r="BE43" s="142"/>
      <c r="BF43" s="142"/>
      <c r="BG43" s="142"/>
      <c r="BH43" s="142"/>
      <c r="BI43" s="142"/>
      <c r="BJ43" s="142"/>
      <c r="BK43" s="142"/>
      <c r="BL43" s="143">
        <f t="shared" si="10"/>
        <v>237.33999999999997</v>
      </c>
      <c r="BM43" s="139">
        <v>42199</v>
      </c>
      <c r="BN43" s="144" t="s">
        <v>646</v>
      </c>
    </row>
    <row r="44" spans="1:66" s="131" customFormat="1" ht="108" x14ac:dyDescent="0.25">
      <c r="A44" s="132"/>
      <c r="B44" s="133"/>
      <c r="C44" s="134"/>
      <c r="D44" s="134"/>
      <c r="E44" s="130"/>
      <c r="F44" s="133"/>
      <c r="G44" s="133"/>
      <c r="H44" s="133"/>
      <c r="I44" s="133"/>
      <c r="J44" s="133"/>
      <c r="K44" s="133"/>
      <c r="L44" s="133" t="s">
        <v>15</v>
      </c>
      <c r="M44" s="141" t="s">
        <v>563</v>
      </c>
      <c r="N44" s="141">
        <v>8.1999999999999993</v>
      </c>
      <c r="O44" s="141"/>
      <c r="P44" s="141">
        <v>0.26</v>
      </c>
      <c r="Q44" s="141">
        <v>1.1599999999999999</v>
      </c>
      <c r="R44" s="141">
        <v>6.7</v>
      </c>
      <c r="S44" s="141">
        <v>0.08</v>
      </c>
      <c r="T44" s="141">
        <f>P44+Q44+R44+S44</f>
        <v>8.2000000000000011</v>
      </c>
      <c r="U44" s="142"/>
      <c r="V44" s="142"/>
      <c r="W44" s="142"/>
      <c r="X44" s="142"/>
      <c r="Y44" s="142"/>
      <c r="Z44" s="142"/>
      <c r="AA44" s="142"/>
      <c r="AB44" s="142"/>
      <c r="AC44" s="142"/>
      <c r="AD44" s="142"/>
      <c r="AE44" s="142"/>
      <c r="AF44" s="142"/>
      <c r="AG44" s="142"/>
      <c r="AH44" s="142"/>
      <c r="AI44" s="142"/>
      <c r="AJ44" s="142"/>
      <c r="AK44" s="142"/>
      <c r="AL44" s="142"/>
      <c r="AM44" s="142"/>
      <c r="AN44" s="142"/>
      <c r="AO44" s="142"/>
      <c r="AP44" s="142"/>
      <c r="AQ44" s="142"/>
      <c r="AR44" s="142"/>
      <c r="AS44" s="142"/>
      <c r="AT44" s="142"/>
      <c r="AU44" s="142"/>
      <c r="AV44" s="142"/>
      <c r="AW44" s="142"/>
      <c r="AX44" s="142"/>
      <c r="AY44" s="142"/>
      <c r="AZ44" s="142"/>
      <c r="BA44" s="142"/>
      <c r="BB44" s="142"/>
      <c r="BC44" s="142"/>
      <c r="BD44" s="142"/>
      <c r="BE44" s="142"/>
      <c r="BF44" s="142"/>
      <c r="BG44" s="142"/>
      <c r="BH44" s="142"/>
      <c r="BI44" s="142"/>
      <c r="BJ44" s="142"/>
      <c r="BK44" s="142"/>
      <c r="BL44" s="143">
        <f t="shared" si="10"/>
        <v>0</v>
      </c>
      <c r="BM44" s="139"/>
      <c r="BN44" s="144"/>
    </row>
    <row r="45" spans="1:66" s="131" customFormat="1" ht="105.75" customHeight="1" x14ac:dyDescent="0.25">
      <c r="A45" s="132"/>
      <c r="B45" s="133"/>
      <c r="C45" s="134"/>
      <c r="D45" s="134"/>
      <c r="E45" s="130"/>
      <c r="F45" s="133"/>
      <c r="G45" s="133"/>
      <c r="H45" s="133"/>
      <c r="I45" s="133"/>
      <c r="J45" s="133"/>
      <c r="K45" s="133"/>
      <c r="L45" s="133" t="s">
        <v>16</v>
      </c>
      <c r="M45" s="141">
        <f>BB43</f>
        <v>0.18</v>
      </c>
      <c r="N45" s="142">
        <f>0.18*1273</f>
        <v>229.14</v>
      </c>
      <c r="O45" s="142"/>
      <c r="P45" s="142">
        <f t="shared" ref="P45:P50" si="18">N45*0.08</f>
        <v>18.331199999999999</v>
      </c>
      <c r="Q45" s="142">
        <f t="shared" ref="Q45:Q50" si="19">N45*0.86</f>
        <v>197.06039999999999</v>
      </c>
      <c r="R45" s="142">
        <v>0</v>
      </c>
      <c r="S45" s="142">
        <f t="shared" ref="S45:S50" si="20">N45*0.06</f>
        <v>13.748399999999998</v>
      </c>
      <c r="T45" s="141">
        <f t="shared" ref="T45:T48" si="21">P45+Q45+R45+S45</f>
        <v>229.14</v>
      </c>
      <c r="U45" s="142"/>
      <c r="V45" s="142"/>
      <c r="W45" s="142"/>
      <c r="X45" s="142"/>
      <c r="Y45" s="142"/>
      <c r="Z45" s="142"/>
      <c r="AA45" s="142"/>
      <c r="AB45" s="146"/>
      <c r="AC45" s="142"/>
      <c r="AD45" s="142"/>
      <c r="AE45" s="142"/>
      <c r="AF45" s="142"/>
      <c r="AG45" s="146"/>
      <c r="AH45" s="146"/>
      <c r="AI45" s="146"/>
      <c r="AJ45" s="146"/>
      <c r="AK45" s="146"/>
      <c r="AL45" s="142"/>
      <c r="AM45" s="142"/>
      <c r="AN45" s="142"/>
      <c r="AO45" s="142"/>
      <c r="AP45" s="142"/>
      <c r="AQ45" s="142"/>
      <c r="AR45" s="146"/>
      <c r="AS45" s="146"/>
      <c r="AT45" s="146"/>
      <c r="AU45" s="146"/>
      <c r="AV45" s="142"/>
      <c r="AW45" s="142"/>
      <c r="AX45" s="142"/>
      <c r="AY45" s="142"/>
      <c r="AZ45" s="142"/>
      <c r="BA45" s="142"/>
      <c r="BB45" s="142"/>
      <c r="BC45" s="142"/>
      <c r="BD45" s="142"/>
      <c r="BE45" s="142"/>
      <c r="BF45" s="142"/>
      <c r="BG45" s="142"/>
      <c r="BH45" s="142"/>
      <c r="BI45" s="142"/>
      <c r="BJ45" s="142"/>
      <c r="BK45" s="142"/>
      <c r="BL45" s="143">
        <f t="shared" si="10"/>
        <v>0</v>
      </c>
      <c r="BM45" s="142"/>
      <c r="BN45" s="144"/>
    </row>
    <row r="46" spans="1:66" s="131" customFormat="1" ht="260.25" customHeight="1" x14ac:dyDescent="0.25">
      <c r="A46" s="132" t="s">
        <v>103</v>
      </c>
      <c r="B46" s="133" t="s">
        <v>191</v>
      </c>
      <c r="C46" s="134">
        <v>466.1</v>
      </c>
      <c r="D46" s="134">
        <v>466.1</v>
      </c>
      <c r="E46" s="130">
        <v>14.5</v>
      </c>
      <c r="F46" s="133" t="s">
        <v>260</v>
      </c>
      <c r="G46" s="133" t="s">
        <v>33</v>
      </c>
      <c r="H46" s="133" t="s">
        <v>373</v>
      </c>
      <c r="I46" s="133" t="s">
        <v>647</v>
      </c>
      <c r="J46" s="133" t="s">
        <v>521</v>
      </c>
      <c r="K46" s="133" t="s">
        <v>648</v>
      </c>
      <c r="L46" s="133" t="s">
        <v>16</v>
      </c>
      <c r="M46" s="141">
        <f>BB46</f>
        <v>0.22</v>
      </c>
      <c r="N46" s="142">
        <f>0.22*1273</f>
        <v>280.06</v>
      </c>
      <c r="O46" s="142"/>
      <c r="P46" s="142">
        <f t="shared" si="18"/>
        <v>22.404800000000002</v>
      </c>
      <c r="Q46" s="142">
        <f t="shared" si="19"/>
        <v>240.85159999999999</v>
      </c>
      <c r="R46" s="142">
        <v>0</v>
      </c>
      <c r="S46" s="142">
        <f t="shared" si="20"/>
        <v>16.803599999999999</v>
      </c>
      <c r="T46" s="141">
        <f t="shared" si="21"/>
        <v>280.06</v>
      </c>
      <c r="U46" s="142"/>
      <c r="V46" s="142"/>
      <c r="W46" s="142"/>
      <c r="X46" s="142"/>
      <c r="Y46" s="142"/>
      <c r="Z46" s="142"/>
      <c r="AA46" s="142"/>
      <c r="AB46" s="142"/>
      <c r="AC46" s="142"/>
      <c r="AD46" s="142"/>
      <c r="AE46" s="142"/>
      <c r="AF46" s="142"/>
      <c r="AG46" s="142"/>
      <c r="AH46" s="142"/>
      <c r="AI46" s="142"/>
      <c r="AJ46" s="142"/>
      <c r="AK46" s="142"/>
      <c r="AL46" s="142"/>
      <c r="AM46" s="142"/>
      <c r="AN46" s="142"/>
      <c r="AO46" s="142"/>
      <c r="AP46" s="142"/>
      <c r="AQ46" s="142"/>
      <c r="AR46" s="142"/>
      <c r="AS46" s="142"/>
      <c r="AT46" s="142"/>
      <c r="AU46" s="142"/>
      <c r="AV46" s="142"/>
      <c r="AW46" s="142"/>
      <c r="AX46" s="142"/>
      <c r="AY46" s="142"/>
      <c r="AZ46" s="142"/>
      <c r="BA46" s="142"/>
      <c r="BB46" s="142">
        <v>0.22</v>
      </c>
      <c r="BC46" s="142">
        <f>BB46*1273</f>
        <v>280.06</v>
      </c>
      <c r="BD46" s="142"/>
      <c r="BE46" s="142"/>
      <c r="BF46" s="142"/>
      <c r="BG46" s="142"/>
      <c r="BH46" s="142"/>
      <c r="BI46" s="142"/>
      <c r="BJ46" s="142"/>
      <c r="BK46" s="142"/>
      <c r="BL46" s="143">
        <f t="shared" si="10"/>
        <v>280.06</v>
      </c>
      <c r="BM46" s="139">
        <v>42207</v>
      </c>
      <c r="BN46" s="144" t="s">
        <v>649</v>
      </c>
    </row>
    <row r="47" spans="1:66" s="131" customFormat="1" ht="393.75" x14ac:dyDescent="0.25">
      <c r="A47" s="132" t="s">
        <v>104</v>
      </c>
      <c r="B47" s="133" t="s">
        <v>192</v>
      </c>
      <c r="C47" s="134">
        <v>466.1</v>
      </c>
      <c r="D47" s="134"/>
      <c r="E47" s="130">
        <v>9</v>
      </c>
      <c r="F47" s="133" t="s">
        <v>280</v>
      </c>
      <c r="G47" s="133" t="s">
        <v>33</v>
      </c>
      <c r="H47" s="133" t="s">
        <v>374</v>
      </c>
      <c r="I47" s="133" t="s">
        <v>450</v>
      </c>
      <c r="J47" s="145" t="s">
        <v>522</v>
      </c>
      <c r="K47" s="133" t="s">
        <v>651</v>
      </c>
      <c r="L47" s="133" t="s">
        <v>16</v>
      </c>
      <c r="M47" s="141">
        <f>BB47</f>
        <v>0.05</v>
      </c>
      <c r="N47" s="142">
        <f>0.05*1273</f>
        <v>63.650000000000006</v>
      </c>
      <c r="O47" s="142"/>
      <c r="P47" s="142">
        <f t="shared" si="18"/>
        <v>5.0920000000000005</v>
      </c>
      <c r="Q47" s="142">
        <f t="shared" si="19"/>
        <v>54.739000000000004</v>
      </c>
      <c r="R47" s="142">
        <v>0</v>
      </c>
      <c r="S47" s="142">
        <f t="shared" si="20"/>
        <v>3.8190000000000004</v>
      </c>
      <c r="T47" s="141">
        <f t="shared" si="21"/>
        <v>63.650000000000006</v>
      </c>
      <c r="U47" s="142"/>
      <c r="V47" s="142"/>
      <c r="W47" s="142"/>
      <c r="X47" s="142"/>
      <c r="Y47" s="142"/>
      <c r="Z47" s="142"/>
      <c r="AA47" s="142"/>
      <c r="AB47" s="142"/>
      <c r="AC47" s="142"/>
      <c r="AD47" s="142"/>
      <c r="AE47" s="142"/>
      <c r="AF47" s="142"/>
      <c r="AG47" s="142"/>
      <c r="AH47" s="142"/>
      <c r="AI47" s="142"/>
      <c r="AJ47" s="142"/>
      <c r="AK47" s="142"/>
      <c r="AL47" s="142"/>
      <c r="AM47" s="142"/>
      <c r="AN47" s="142"/>
      <c r="AO47" s="142"/>
      <c r="AP47" s="142"/>
      <c r="AQ47" s="142"/>
      <c r="AR47" s="142"/>
      <c r="AS47" s="142"/>
      <c r="AT47" s="142"/>
      <c r="AU47" s="142"/>
      <c r="AV47" s="142"/>
      <c r="AW47" s="142"/>
      <c r="AX47" s="142"/>
      <c r="AY47" s="142"/>
      <c r="AZ47" s="142"/>
      <c r="BA47" s="142"/>
      <c r="BB47" s="142">
        <v>0.05</v>
      </c>
      <c r="BC47" s="142">
        <f>BB47*1273</f>
        <v>63.650000000000006</v>
      </c>
      <c r="BD47" s="142"/>
      <c r="BE47" s="142"/>
      <c r="BF47" s="142"/>
      <c r="BG47" s="142"/>
      <c r="BH47" s="142"/>
      <c r="BI47" s="142"/>
      <c r="BJ47" s="142"/>
      <c r="BK47" s="142"/>
      <c r="BL47" s="143">
        <f t="shared" si="10"/>
        <v>63.650000000000006</v>
      </c>
      <c r="BM47" s="139">
        <v>42218</v>
      </c>
      <c r="BN47" s="144" t="s">
        <v>650</v>
      </c>
    </row>
    <row r="48" spans="1:66" s="131" customFormat="1" ht="260.25" customHeight="1" x14ac:dyDescent="0.25">
      <c r="A48" s="132" t="s">
        <v>105</v>
      </c>
      <c r="B48" s="133" t="s">
        <v>193</v>
      </c>
      <c r="C48" s="134">
        <v>466.1</v>
      </c>
      <c r="D48" s="134">
        <v>466.1</v>
      </c>
      <c r="E48" s="130">
        <v>3</v>
      </c>
      <c r="F48" s="133" t="s">
        <v>281</v>
      </c>
      <c r="G48" s="133" t="s">
        <v>33</v>
      </c>
      <c r="H48" s="133" t="s">
        <v>375</v>
      </c>
      <c r="I48" s="133" t="s">
        <v>451</v>
      </c>
      <c r="J48" s="133" t="s">
        <v>523</v>
      </c>
      <c r="K48" s="133"/>
      <c r="L48" s="133" t="s">
        <v>16</v>
      </c>
      <c r="M48" s="141" t="str">
        <f>BB48</f>
        <v>0,02 с монтажом дополнительной стойки (укоса) к опоре ВЛ-0,4 кВ в точке врезки</v>
      </c>
      <c r="N48" s="142">
        <f>0.02*1273</f>
        <v>25.46</v>
      </c>
      <c r="O48" s="142"/>
      <c r="P48" s="142">
        <f t="shared" si="18"/>
        <v>2.0367999999999999</v>
      </c>
      <c r="Q48" s="142">
        <f t="shared" si="19"/>
        <v>21.895600000000002</v>
      </c>
      <c r="R48" s="142">
        <v>0</v>
      </c>
      <c r="S48" s="142">
        <f t="shared" si="20"/>
        <v>1.5276000000000001</v>
      </c>
      <c r="T48" s="141">
        <f t="shared" si="21"/>
        <v>25.46</v>
      </c>
      <c r="U48" s="142"/>
      <c r="V48" s="142"/>
      <c r="W48" s="142"/>
      <c r="X48" s="142"/>
      <c r="Y48" s="142"/>
      <c r="Z48" s="142"/>
      <c r="AA48" s="142"/>
      <c r="AB48" s="142"/>
      <c r="AC48" s="142"/>
      <c r="AD48" s="142"/>
      <c r="AE48" s="142"/>
      <c r="AF48" s="142"/>
      <c r="AG48" s="142"/>
      <c r="AH48" s="142"/>
      <c r="AI48" s="142"/>
      <c r="AJ48" s="142"/>
      <c r="AK48" s="142"/>
      <c r="AL48" s="142"/>
      <c r="AM48" s="142"/>
      <c r="AN48" s="142"/>
      <c r="AO48" s="142"/>
      <c r="AP48" s="142"/>
      <c r="AQ48" s="142"/>
      <c r="AR48" s="142"/>
      <c r="AS48" s="142"/>
      <c r="AT48" s="142"/>
      <c r="AU48" s="142"/>
      <c r="AV48" s="142"/>
      <c r="AW48" s="142"/>
      <c r="AX48" s="142"/>
      <c r="AY48" s="142"/>
      <c r="AZ48" s="142"/>
      <c r="BA48" s="142"/>
      <c r="BB48" s="142" t="s">
        <v>653</v>
      </c>
      <c r="BC48" s="142">
        <f>0.02*1273</f>
        <v>25.46</v>
      </c>
      <c r="BD48" s="142"/>
      <c r="BE48" s="142"/>
      <c r="BF48" s="142"/>
      <c r="BG48" s="142"/>
      <c r="BH48" s="142"/>
      <c r="BI48" s="142"/>
      <c r="BJ48" s="142"/>
      <c r="BK48" s="142"/>
      <c r="BL48" s="143">
        <f t="shared" si="10"/>
        <v>25.46</v>
      </c>
      <c r="BM48" s="139">
        <v>42198</v>
      </c>
      <c r="BN48" s="144" t="s">
        <v>652</v>
      </c>
    </row>
    <row r="49" spans="1:66" s="131" customFormat="1" ht="267.75" customHeight="1" x14ac:dyDescent="0.25">
      <c r="A49" s="132" t="s">
        <v>108</v>
      </c>
      <c r="B49" s="133" t="s">
        <v>196</v>
      </c>
      <c r="C49" s="134">
        <v>466.1</v>
      </c>
      <c r="D49" s="134">
        <v>466.1</v>
      </c>
      <c r="E49" s="130">
        <v>3</v>
      </c>
      <c r="F49" s="133" t="s">
        <v>284</v>
      </c>
      <c r="G49" s="133" t="s">
        <v>33</v>
      </c>
      <c r="H49" s="133" t="s">
        <v>378</v>
      </c>
      <c r="I49" s="133" t="s">
        <v>454</v>
      </c>
      <c r="J49" s="133" t="s">
        <v>50</v>
      </c>
      <c r="K49" s="133"/>
      <c r="L49" s="133" t="s">
        <v>16</v>
      </c>
      <c r="M49" s="141" t="str">
        <f>BB49</f>
        <v>0,04 с монтажом дополнительной стойки (укоса) к опоре ВЛ-0,4 кВ в точке врезки</v>
      </c>
      <c r="N49" s="142">
        <f>0.04*1273</f>
        <v>50.92</v>
      </c>
      <c r="O49" s="142"/>
      <c r="P49" s="142">
        <f t="shared" si="18"/>
        <v>4.0735999999999999</v>
      </c>
      <c r="Q49" s="142">
        <f t="shared" si="19"/>
        <v>43.791200000000003</v>
      </c>
      <c r="R49" s="142">
        <v>0</v>
      </c>
      <c r="S49" s="142">
        <f t="shared" si="20"/>
        <v>3.0552000000000001</v>
      </c>
      <c r="T49" s="141">
        <f t="shared" ref="T49:T62" si="22">P49+Q49+R49+S49</f>
        <v>50.92</v>
      </c>
      <c r="U49" s="142"/>
      <c r="V49" s="142"/>
      <c r="W49" s="142"/>
      <c r="X49" s="142"/>
      <c r="Y49" s="142"/>
      <c r="Z49" s="142"/>
      <c r="AA49" s="142"/>
      <c r="AB49" s="142"/>
      <c r="AC49" s="142"/>
      <c r="AD49" s="142"/>
      <c r="AE49" s="142"/>
      <c r="AF49" s="142"/>
      <c r="AG49" s="142"/>
      <c r="AH49" s="142"/>
      <c r="AI49" s="142"/>
      <c r="AJ49" s="142"/>
      <c r="AK49" s="142"/>
      <c r="AL49" s="142"/>
      <c r="AM49" s="142"/>
      <c r="AN49" s="142"/>
      <c r="AO49" s="142"/>
      <c r="AP49" s="142"/>
      <c r="AQ49" s="142"/>
      <c r="AR49" s="142"/>
      <c r="AS49" s="142"/>
      <c r="AT49" s="142"/>
      <c r="AU49" s="142"/>
      <c r="AV49" s="142"/>
      <c r="AW49" s="142"/>
      <c r="AX49" s="142"/>
      <c r="AY49" s="142"/>
      <c r="AZ49" s="142"/>
      <c r="BA49" s="142"/>
      <c r="BB49" s="142" t="s">
        <v>575</v>
      </c>
      <c r="BC49" s="142">
        <f>0.04*1273</f>
        <v>50.92</v>
      </c>
      <c r="BD49" s="142"/>
      <c r="BE49" s="142"/>
      <c r="BF49" s="142"/>
      <c r="BG49" s="142"/>
      <c r="BH49" s="142"/>
      <c r="BI49" s="142"/>
      <c r="BJ49" s="142"/>
      <c r="BK49" s="142"/>
      <c r="BL49" s="143">
        <f t="shared" si="10"/>
        <v>50.92</v>
      </c>
      <c r="BM49" s="139">
        <v>42200</v>
      </c>
      <c r="BN49" s="144"/>
    </row>
    <row r="50" spans="1:66" s="131" customFormat="1" ht="204" customHeight="1" x14ac:dyDescent="0.25">
      <c r="A50" s="132" t="s">
        <v>114</v>
      </c>
      <c r="B50" s="133" t="s">
        <v>202</v>
      </c>
      <c r="C50" s="134">
        <v>466.1</v>
      </c>
      <c r="D50" s="134"/>
      <c r="E50" s="130">
        <v>7</v>
      </c>
      <c r="F50" s="133" t="s">
        <v>289</v>
      </c>
      <c r="G50" s="133" t="s">
        <v>33</v>
      </c>
      <c r="H50" s="133" t="s">
        <v>384</v>
      </c>
      <c r="I50" s="133" t="s">
        <v>658</v>
      </c>
      <c r="J50" s="133" t="s">
        <v>528</v>
      </c>
      <c r="K50" s="133" t="s">
        <v>659</v>
      </c>
      <c r="L50" s="133" t="s">
        <v>16</v>
      </c>
      <c r="M50" s="141">
        <f>BB50</f>
        <v>0.02</v>
      </c>
      <c r="N50" s="142">
        <f>0.02*1273</f>
        <v>25.46</v>
      </c>
      <c r="O50" s="142"/>
      <c r="P50" s="142">
        <f t="shared" si="18"/>
        <v>2.0367999999999999</v>
      </c>
      <c r="Q50" s="142">
        <f t="shared" si="19"/>
        <v>21.895600000000002</v>
      </c>
      <c r="R50" s="142">
        <v>0</v>
      </c>
      <c r="S50" s="142">
        <f t="shared" si="20"/>
        <v>1.5276000000000001</v>
      </c>
      <c r="T50" s="141">
        <f t="shared" ref="T50:T51" si="23">P50+Q50+R50+S50</f>
        <v>25.46</v>
      </c>
      <c r="U50" s="142"/>
      <c r="V50" s="142"/>
      <c r="W50" s="142"/>
      <c r="X50" s="142"/>
      <c r="Y50" s="142"/>
      <c r="Z50" s="142"/>
      <c r="AA50" s="142"/>
      <c r="AB50" s="142"/>
      <c r="AC50" s="142"/>
      <c r="AD50" s="142"/>
      <c r="AE50" s="142"/>
      <c r="AF50" s="142"/>
      <c r="AG50" s="142"/>
      <c r="AH50" s="142"/>
      <c r="AI50" s="142"/>
      <c r="AJ50" s="142"/>
      <c r="AK50" s="142"/>
      <c r="AL50" s="142"/>
      <c r="AM50" s="142"/>
      <c r="AN50" s="142"/>
      <c r="AO50" s="142"/>
      <c r="AP50" s="142"/>
      <c r="AQ50" s="142"/>
      <c r="AR50" s="142"/>
      <c r="AS50" s="142"/>
      <c r="AT50" s="142"/>
      <c r="AU50" s="142"/>
      <c r="AV50" s="142"/>
      <c r="AW50" s="142"/>
      <c r="AX50" s="142"/>
      <c r="AY50" s="142"/>
      <c r="AZ50" s="142"/>
      <c r="BA50" s="142"/>
      <c r="BB50" s="142">
        <v>0.02</v>
      </c>
      <c r="BC50" s="142">
        <f>BB50*1273</f>
        <v>25.46</v>
      </c>
      <c r="BD50" s="142"/>
      <c r="BE50" s="142"/>
      <c r="BF50" s="142"/>
      <c r="BG50" s="142"/>
      <c r="BH50" s="142"/>
      <c r="BI50" s="142"/>
      <c r="BJ50" s="142"/>
      <c r="BK50" s="142"/>
      <c r="BL50" s="143">
        <f t="shared" si="10"/>
        <v>25.46</v>
      </c>
      <c r="BM50" s="139">
        <v>42221</v>
      </c>
      <c r="BN50" s="144" t="s">
        <v>660</v>
      </c>
    </row>
    <row r="51" spans="1:66" s="131" customFormat="1" ht="367.5" x14ac:dyDescent="0.25">
      <c r="A51" s="132" t="s">
        <v>116</v>
      </c>
      <c r="B51" s="133" t="s">
        <v>204</v>
      </c>
      <c r="C51" s="134">
        <v>466.1</v>
      </c>
      <c r="D51" s="134">
        <v>466.1</v>
      </c>
      <c r="E51" s="130">
        <v>15</v>
      </c>
      <c r="F51" s="133" t="s">
        <v>291</v>
      </c>
      <c r="G51" s="133" t="s">
        <v>320</v>
      </c>
      <c r="H51" s="133" t="s">
        <v>386</v>
      </c>
      <c r="I51" s="145" t="s">
        <v>460</v>
      </c>
      <c r="J51" s="133" t="s">
        <v>36</v>
      </c>
      <c r="K51" s="133" t="s">
        <v>663</v>
      </c>
      <c r="L51" s="203" t="s">
        <v>16</v>
      </c>
      <c r="M51" s="199">
        <f t="shared" ref="M51" si="24">BB51</f>
        <v>0.02</v>
      </c>
      <c r="N51" s="205">
        <f>0.02*1273</f>
        <v>25.46</v>
      </c>
      <c r="O51" s="147"/>
      <c r="P51" s="201">
        <f t="shared" ref="P51" si="25">N51*0.08</f>
        <v>2.0367999999999999</v>
      </c>
      <c r="Q51" s="201">
        <f t="shared" ref="Q51" si="26">N51*0.86</f>
        <v>21.895600000000002</v>
      </c>
      <c r="R51" s="201">
        <v>0</v>
      </c>
      <c r="S51" s="201">
        <f t="shared" ref="S51" si="27">N51*0.06</f>
        <v>1.5276000000000001</v>
      </c>
      <c r="T51" s="199">
        <f t="shared" si="23"/>
        <v>25.46</v>
      </c>
      <c r="U51" s="142"/>
      <c r="V51" s="142"/>
      <c r="W51" s="142"/>
      <c r="X51" s="142"/>
      <c r="Y51" s="142"/>
      <c r="Z51" s="142"/>
      <c r="AA51" s="142"/>
      <c r="AB51" s="142"/>
      <c r="AC51" s="142"/>
      <c r="AD51" s="142"/>
      <c r="AE51" s="142"/>
      <c r="AF51" s="142"/>
      <c r="AG51" s="142"/>
      <c r="AH51" s="142"/>
      <c r="AI51" s="142"/>
      <c r="AJ51" s="142"/>
      <c r="AK51" s="142"/>
      <c r="AL51" s="142"/>
      <c r="AM51" s="142"/>
      <c r="AN51" s="142"/>
      <c r="AO51" s="142"/>
      <c r="AP51" s="142"/>
      <c r="AQ51" s="142"/>
      <c r="AR51" s="142"/>
      <c r="AS51" s="142"/>
      <c r="AT51" s="142"/>
      <c r="AU51" s="142"/>
      <c r="AV51" s="142"/>
      <c r="AW51" s="142"/>
      <c r="AX51" s="142"/>
      <c r="AY51" s="142"/>
      <c r="AZ51" s="142"/>
      <c r="BA51" s="142"/>
      <c r="BB51" s="201">
        <v>0.02</v>
      </c>
      <c r="BC51" s="201">
        <f>BB51*1273</f>
        <v>25.46</v>
      </c>
      <c r="BD51" s="142"/>
      <c r="BE51" s="142"/>
      <c r="BF51" s="142"/>
      <c r="BG51" s="142"/>
      <c r="BH51" s="142"/>
      <c r="BI51" s="142"/>
      <c r="BJ51" s="142"/>
      <c r="BK51" s="142"/>
      <c r="BL51" s="143">
        <f t="shared" si="10"/>
        <v>25.46</v>
      </c>
      <c r="BM51" s="139">
        <v>42211</v>
      </c>
      <c r="BN51" s="144" t="s">
        <v>661</v>
      </c>
    </row>
    <row r="52" spans="1:66" s="131" customFormat="1" ht="408.75" customHeight="1" x14ac:dyDescent="0.25">
      <c r="A52" s="132" t="s">
        <v>131</v>
      </c>
      <c r="B52" s="133" t="s">
        <v>219</v>
      </c>
      <c r="C52" s="134">
        <v>466.1</v>
      </c>
      <c r="D52" s="134"/>
      <c r="E52" s="130">
        <v>7</v>
      </c>
      <c r="F52" s="133" t="s">
        <v>306</v>
      </c>
      <c r="G52" s="133" t="s">
        <v>320</v>
      </c>
      <c r="H52" s="133" t="s">
        <v>401</v>
      </c>
      <c r="I52" s="145" t="s">
        <v>470</v>
      </c>
      <c r="J52" s="133" t="s">
        <v>540</v>
      </c>
      <c r="K52" s="133" t="s">
        <v>680</v>
      </c>
      <c r="L52" s="204"/>
      <c r="M52" s="200"/>
      <c r="N52" s="205"/>
      <c r="O52" s="148"/>
      <c r="P52" s="202"/>
      <c r="Q52" s="202"/>
      <c r="R52" s="202"/>
      <c r="S52" s="202"/>
      <c r="T52" s="200"/>
      <c r="U52" s="142"/>
      <c r="V52" s="142"/>
      <c r="W52" s="142"/>
      <c r="X52" s="142"/>
      <c r="Y52" s="142"/>
      <c r="Z52" s="142"/>
      <c r="AA52" s="142"/>
      <c r="AB52" s="142"/>
      <c r="AC52" s="142"/>
      <c r="AD52" s="142"/>
      <c r="AE52" s="142"/>
      <c r="AF52" s="142"/>
      <c r="AG52" s="142"/>
      <c r="AH52" s="142"/>
      <c r="AI52" s="142"/>
      <c r="AJ52" s="142"/>
      <c r="AK52" s="142"/>
      <c r="AL52" s="142"/>
      <c r="AM52" s="142"/>
      <c r="AN52" s="142"/>
      <c r="AO52" s="142"/>
      <c r="AP52" s="142"/>
      <c r="AQ52" s="142"/>
      <c r="AR52" s="142"/>
      <c r="AS52" s="142"/>
      <c r="AT52" s="142"/>
      <c r="AU52" s="142"/>
      <c r="AV52" s="142"/>
      <c r="AW52" s="142"/>
      <c r="AX52" s="142"/>
      <c r="AY52" s="142"/>
      <c r="AZ52" s="142"/>
      <c r="BA52" s="142"/>
      <c r="BB52" s="202"/>
      <c r="BC52" s="202"/>
      <c r="BD52" s="142"/>
      <c r="BE52" s="142"/>
      <c r="BF52" s="142"/>
      <c r="BG52" s="142"/>
      <c r="BH52" s="142"/>
      <c r="BI52" s="142"/>
      <c r="BJ52" s="142"/>
      <c r="BK52" s="142"/>
      <c r="BL52" s="143">
        <f t="shared" si="10"/>
        <v>0</v>
      </c>
      <c r="BM52" s="139">
        <v>42225</v>
      </c>
      <c r="BN52" s="144" t="s">
        <v>681</v>
      </c>
    </row>
    <row r="53" spans="1:66" s="131" customFormat="1" ht="184.5" customHeight="1" x14ac:dyDescent="0.25">
      <c r="A53" s="132" t="s">
        <v>117</v>
      </c>
      <c r="B53" s="133" t="s">
        <v>205</v>
      </c>
      <c r="C53" s="134">
        <v>466.1</v>
      </c>
      <c r="D53" s="134"/>
      <c r="E53" s="130">
        <v>10</v>
      </c>
      <c r="F53" s="133" t="s">
        <v>292</v>
      </c>
      <c r="G53" s="133" t="s">
        <v>34</v>
      </c>
      <c r="H53" s="133" t="s">
        <v>387</v>
      </c>
      <c r="I53" s="133" t="s">
        <v>461</v>
      </c>
      <c r="J53" s="133" t="s">
        <v>529</v>
      </c>
      <c r="K53" s="133" t="s">
        <v>662</v>
      </c>
      <c r="L53" s="133"/>
      <c r="M53" s="141"/>
      <c r="N53" s="141">
        <f>N54+N55</f>
        <v>535.21</v>
      </c>
      <c r="O53" s="141"/>
      <c r="P53" s="141">
        <f>P54+P55</f>
        <v>17.177</v>
      </c>
      <c r="Q53" s="141">
        <f t="shared" ref="Q53:T53" si="28">Q54+Q55</f>
        <v>76.628</v>
      </c>
      <c r="R53" s="141" t="e">
        <f t="shared" si="28"/>
        <v>#VALUE!</v>
      </c>
      <c r="S53" s="141">
        <f t="shared" si="28"/>
        <v>5.1100000000000003</v>
      </c>
      <c r="T53" s="141">
        <f t="shared" si="28"/>
        <v>535.2104240000001</v>
      </c>
      <c r="U53" s="142"/>
      <c r="V53" s="142"/>
      <c r="W53" s="142"/>
      <c r="X53" s="142"/>
      <c r="Y53" s="142"/>
      <c r="Z53" s="142"/>
      <c r="AA53" s="142"/>
      <c r="AB53" s="142"/>
      <c r="AC53" s="142"/>
      <c r="AD53" s="142"/>
      <c r="AE53" s="142"/>
      <c r="AF53" s="142"/>
      <c r="AG53" s="142"/>
      <c r="AH53" s="142"/>
      <c r="AI53" s="142"/>
      <c r="AJ53" s="142"/>
      <c r="AK53" s="142"/>
      <c r="AL53" s="142"/>
      <c r="AM53" s="142"/>
      <c r="AN53" s="142"/>
      <c r="AO53" s="142"/>
      <c r="AP53" s="142"/>
      <c r="AQ53" s="142"/>
      <c r="AR53" s="142" t="s">
        <v>664</v>
      </c>
      <c r="AS53" s="142">
        <f>T54+T55</f>
        <v>535.2104240000001</v>
      </c>
      <c r="AT53" s="142"/>
      <c r="AU53" s="142"/>
      <c r="AV53" s="142"/>
      <c r="AW53" s="142"/>
      <c r="AX53" s="142"/>
      <c r="AY53" s="142"/>
      <c r="AZ53" s="142"/>
      <c r="BA53" s="142"/>
      <c r="BB53" s="142"/>
      <c r="BC53" s="142"/>
      <c r="BD53" s="142"/>
      <c r="BE53" s="142"/>
      <c r="BF53" s="142"/>
      <c r="BG53" s="142"/>
      <c r="BH53" s="142"/>
      <c r="BI53" s="142"/>
      <c r="BJ53" s="142"/>
      <c r="BK53" s="142"/>
      <c r="BL53" s="143">
        <f t="shared" si="10"/>
        <v>535.2104240000001</v>
      </c>
      <c r="BM53" s="139">
        <v>42220</v>
      </c>
      <c r="BN53" s="144" t="s">
        <v>665</v>
      </c>
    </row>
    <row r="54" spans="1:66" s="131" customFormat="1" ht="54" x14ac:dyDescent="0.25">
      <c r="A54" s="132"/>
      <c r="B54" s="133"/>
      <c r="C54" s="134"/>
      <c r="D54" s="134"/>
      <c r="E54" s="130"/>
      <c r="F54" s="133"/>
      <c r="G54" s="133"/>
      <c r="H54" s="133"/>
      <c r="I54" s="133"/>
      <c r="J54" s="133"/>
      <c r="K54" s="133"/>
      <c r="L54" s="133" t="s">
        <v>12</v>
      </c>
      <c r="M54" s="141" t="s">
        <v>697</v>
      </c>
      <c r="N54" s="141">
        <v>509.25</v>
      </c>
      <c r="O54" s="141"/>
      <c r="P54" s="141">
        <v>15.1</v>
      </c>
      <c r="Q54" s="141">
        <v>52.744999999999997</v>
      </c>
      <c r="R54" s="141">
        <f>406.992*1.072</f>
        <v>436.29542400000003</v>
      </c>
      <c r="S54" s="141">
        <v>5.1100000000000003</v>
      </c>
      <c r="T54" s="141">
        <f t="shared" si="22"/>
        <v>509.25042400000007</v>
      </c>
      <c r="U54" s="142"/>
      <c r="V54" s="142"/>
      <c r="W54" s="142"/>
      <c r="X54" s="142"/>
      <c r="Y54" s="142"/>
      <c r="Z54" s="142"/>
      <c r="AA54" s="142"/>
      <c r="AB54" s="142"/>
      <c r="AC54" s="142"/>
      <c r="AD54" s="142"/>
      <c r="AE54" s="142"/>
      <c r="AF54" s="142"/>
      <c r="AG54" s="142"/>
      <c r="AH54" s="142"/>
      <c r="AI54" s="142"/>
      <c r="AJ54" s="142"/>
      <c r="AK54" s="142"/>
      <c r="AL54" s="142"/>
      <c r="AM54" s="142"/>
      <c r="AN54" s="142"/>
      <c r="AO54" s="142"/>
      <c r="AP54" s="142"/>
      <c r="AQ54" s="142"/>
      <c r="AR54" s="142"/>
      <c r="AS54" s="142"/>
      <c r="AT54" s="142"/>
      <c r="AU54" s="142"/>
      <c r="AV54" s="142"/>
      <c r="AW54" s="142"/>
      <c r="AX54" s="142"/>
      <c r="AY54" s="142"/>
      <c r="AZ54" s="142"/>
      <c r="BA54" s="142"/>
      <c r="BB54" s="142"/>
      <c r="BC54" s="142"/>
      <c r="BD54" s="142"/>
      <c r="BE54" s="142"/>
      <c r="BF54" s="142"/>
      <c r="BG54" s="142"/>
      <c r="BH54" s="142"/>
      <c r="BI54" s="142"/>
      <c r="BJ54" s="142"/>
      <c r="BK54" s="142"/>
      <c r="BL54" s="143">
        <f t="shared" si="10"/>
        <v>0</v>
      </c>
      <c r="BM54" s="139"/>
      <c r="BN54" s="144"/>
    </row>
    <row r="55" spans="1:66" s="131" customFormat="1" ht="54" x14ac:dyDescent="0.25">
      <c r="A55" s="132"/>
      <c r="B55" s="133"/>
      <c r="C55" s="134"/>
      <c r="D55" s="134"/>
      <c r="E55" s="130"/>
      <c r="F55" s="133"/>
      <c r="G55" s="133"/>
      <c r="H55" s="133"/>
      <c r="I55" s="133"/>
      <c r="J55" s="133"/>
      <c r="K55" s="133"/>
      <c r="L55" s="133" t="s">
        <v>698</v>
      </c>
      <c r="M55" s="141" t="s">
        <v>699</v>
      </c>
      <c r="N55" s="141">
        <f>T55</f>
        <v>25.96</v>
      </c>
      <c r="O55" s="141"/>
      <c r="P55" s="141">
        <v>2.077</v>
      </c>
      <c r="Q55" s="141">
        <v>23.882999999999999</v>
      </c>
      <c r="R55" s="141" t="s">
        <v>700</v>
      </c>
      <c r="S55" s="141">
        <v>0</v>
      </c>
      <c r="T55" s="141">
        <f>P55+Q55+S55</f>
        <v>25.96</v>
      </c>
      <c r="U55" s="142"/>
      <c r="V55" s="142"/>
      <c r="W55" s="142"/>
      <c r="X55" s="142"/>
      <c r="Y55" s="142"/>
      <c r="Z55" s="142"/>
      <c r="AA55" s="142"/>
      <c r="AB55" s="142"/>
      <c r="AC55" s="142"/>
      <c r="AD55" s="142"/>
      <c r="AE55" s="142"/>
      <c r="AF55" s="142"/>
      <c r="AG55" s="142"/>
      <c r="AH55" s="142"/>
      <c r="AI55" s="142"/>
      <c r="AJ55" s="142"/>
      <c r="AK55" s="142"/>
      <c r="AL55" s="142"/>
      <c r="AM55" s="142"/>
      <c r="AN55" s="142"/>
      <c r="AO55" s="142"/>
      <c r="AP55" s="142"/>
      <c r="AQ55" s="142"/>
      <c r="AR55" s="142"/>
      <c r="AS55" s="142"/>
      <c r="AT55" s="142"/>
      <c r="AU55" s="142"/>
      <c r="AV55" s="142"/>
      <c r="AW55" s="142"/>
      <c r="AX55" s="142"/>
      <c r="AY55" s="142"/>
      <c r="AZ55" s="142"/>
      <c r="BA55" s="142"/>
      <c r="BB55" s="142"/>
      <c r="BC55" s="142"/>
      <c r="BD55" s="142"/>
      <c r="BE55" s="142"/>
      <c r="BF55" s="142"/>
      <c r="BG55" s="142"/>
      <c r="BH55" s="142"/>
      <c r="BI55" s="142"/>
      <c r="BJ55" s="142"/>
      <c r="BK55" s="142"/>
      <c r="BL55" s="143">
        <f t="shared" si="10"/>
        <v>0</v>
      </c>
      <c r="BM55" s="139"/>
      <c r="BN55" s="144"/>
    </row>
    <row r="56" spans="1:66" s="131" customFormat="1" ht="263.25" customHeight="1" x14ac:dyDescent="0.25">
      <c r="A56" s="132" t="s">
        <v>118</v>
      </c>
      <c r="B56" s="133" t="s">
        <v>206</v>
      </c>
      <c r="C56" s="134">
        <v>466.1</v>
      </c>
      <c r="D56" s="134"/>
      <c r="E56" s="130">
        <v>10</v>
      </c>
      <c r="F56" s="133" t="s">
        <v>293</v>
      </c>
      <c r="G56" s="133" t="s">
        <v>34</v>
      </c>
      <c r="H56" s="133" t="s">
        <v>388</v>
      </c>
      <c r="I56" s="133" t="s">
        <v>462</v>
      </c>
      <c r="J56" s="133" t="s">
        <v>530</v>
      </c>
      <c r="K56" s="133" t="s">
        <v>586</v>
      </c>
      <c r="L56" s="133" t="s">
        <v>16</v>
      </c>
      <c r="M56" s="141" t="str">
        <f>BB56</f>
        <v>0,1 с монтажом дополнительной стойки (укоса) к опоре ВЛ-0,4 кВ в точке врезки</v>
      </c>
      <c r="N56" s="142">
        <f>0.1*1273</f>
        <v>127.30000000000001</v>
      </c>
      <c r="O56" s="142"/>
      <c r="P56" s="142">
        <f>N56*0.08</f>
        <v>10.184000000000001</v>
      </c>
      <c r="Q56" s="142">
        <f>N56*0.86</f>
        <v>109.47800000000001</v>
      </c>
      <c r="R56" s="142">
        <v>0</v>
      </c>
      <c r="S56" s="142">
        <f>N56*0.06</f>
        <v>7.6380000000000008</v>
      </c>
      <c r="T56" s="141">
        <f t="shared" ref="T56:T58" si="29">P56+Q56+R56+S56</f>
        <v>127.30000000000001</v>
      </c>
      <c r="U56" s="142"/>
      <c r="V56" s="142"/>
      <c r="W56" s="142"/>
      <c r="X56" s="142"/>
      <c r="Y56" s="142"/>
      <c r="Z56" s="142"/>
      <c r="AA56" s="142"/>
      <c r="AB56" s="142"/>
      <c r="AC56" s="142"/>
      <c r="AD56" s="142"/>
      <c r="AE56" s="142"/>
      <c r="AF56" s="142"/>
      <c r="AG56" s="142"/>
      <c r="AH56" s="142"/>
      <c r="AI56" s="142"/>
      <c r="AJ56" s="142"/>
      <c r="AK56" s="142"/>
      <c r="AL56" s="142"/>
      <c r="AM56" s="142"/>
      <c r="AN56" s="142"/>
      <c r="AO56" s="142"/>
      <c r="AP56" s="142"/>
      <c r="AQ56" s="142"/>
      <c r="AR56" s="142"/>
      <c r="AS56" s="142"/>
      <c r="AT56" s="142"/>
      <c r="AU56" s="142"/>
      <c r="AV56" s="142"/>
      <c r="AW56" s="142"/>
      <c r="AX56" s="142"/>
      <c r="AY56" s="142"/>
      <c r="AZ56" s="142"/>
      <c r="BA56" s="142"/>
      <c r="BB56" s="142" t="s">
        <v>576</v>
      </c>
      <c r="BC56" s="142">
        <f>0.1*1273</f>
        <v>127.30000000000001</v>
      </c>
      <c r="BD56" s="142"/>
      <c r="BE56" s="142"/>
      <c r="BF56" s="142"/>
      <c r="BG56" s="142"/>
      <c r="BH56" s="142"/>
      <c r="BI56" s="142"/>
      <c r="BJ56" s="142"/>
      <c r="BK56" s="142"/>
      <c r="BL56" s="143">
        <f t="shared" si="10"/>
        <v>127.30000000000001</v>
      </c>
      <c r="BM56" s="139">
        <v>42219</v>
      </c>
      <c r="BN56" s="144"/>
    </row>
    <row r="57" spans="1:66" s="131" customFormat="1" ht="310.5" customHeight="1" x14ac:dyDescent="0.25">
      <c r="A57" s="132" t="s">
        <v>119</v>
      </c>
      <c r="B57" s="133" t="s">
        <v>207</v>
      </c>
      <c r="C57" s="134">
        <v>466.1</v>
      </c>
      <c r="D57" s="134"/>
      <c r="E57" s="130">
        <v>5</v>
      </c>
      <c r="F57" s="133" t="s">
        <v>294</v>
      </c>
      <c r="G57" s="133" t="s">
        <v>33</v>
      </c>
      <c r="H57" s="133" t="s">
        <v>389</v>
      </c>
      <c r="I57" s="133" t="s">
        <v>463</v>
      </c>
      <c r="J57" s="133" t="s">
        <v>531</v>
      </c>
      <c r="K57" s="133" t="s">
        <v>651</v>
      </c>
      <c r="L57" s="133" t="s">
        <v>16</v>
      </c>
      <c r="M57" s="141">
        <f>BB57</f>
        <v>0.1</v>
      </c>
      <c r="N57" s="142">
        <f>0.1*1273</f>
        <v>127.30000000000001</v>
      </c>
      <c r="O57" s="142"/>
      <c r="P57" s="142">
        <f>N57*0.08</f>
        <v>10.184000000000001</v>
      </c>
      <c r="Q57" s="142">
        <f>N57*0.86</f>
        <v>109.47800000000001</v>
      </c>
      <c r="R57" s="142">
        <v>0</v>
      </c>
      <c r="S57" s="142">
        <f>N57*0.06</f>
        <v>7.6380000000000008</v>
      </c>
      <c r="T57" s="141">
        <f t="shared" si="29"/>
        <v>127.30000000000001</v>
      </c>
      <c r="U57" s="142"/>
      <c r="V57" s="142"/>
      <c r="W57" s="142"/>
      <c r="X57" s="142"/>
      <c r="Y57" s="142"/>
      <c r="Z57" s="142"/>
      <c r="AA57" s="142"/>
      <c r="AB57" s="142"/>
      <c r="AC57" s="142"/>
      <c r="AD57" s="142"/>
      <c r="AE57" s="142"/>
      <c r="AF57" s="142"/>
      <c r="AG57" s="142"/>
      <c r="AH57" s="142"/>
      <c r="AI57" s="142"/>
      <c r="AJ57" s="142"/>
      <c r="AK57" s="142"/>
      <c r="AL57" s="142"/>
      <c r="AM57" s="142"/>
      <c r="AN57" s="142"/>
      <c r="AO57" s="142"/>
      <c r="AP57" s="142"/>
      <c r="AQ57" s="142"/>
      <c r="AR57" s="142"/>
      <c r="AS57" s="142"/>
      <c r="AT57" s="142"/>
      <c r="AU57" s="142"/>
      <c r="AV57" s="142"/>
      <c r="AW57" s="142"/>
      <c r="AX57" s="142"/>
      <c r="AY57" s="142"/>
      <c r="AZ57" s="142"/>
      <c r="BA57" s="142"/>
      <c r="BB57" s="142">
        <v>0.1</v>
      </c>
      <c r="BC57" s="142">
        <f>BB57*1273</f>
        <v>127.30000000000001</v>
      </c>
      <c r="BD57" s="142"/>
      <c r="BE57" s="142"/>
      <c r="BF57" s="142"/>
      <c r="BG57" s="142"/>
      <c r="BH57" s="142"/>
      <c r="BI57" s="142"/>
      <c r="BJ57" s="142"/>
      <c r="BK57" s="142"/>
      <c r="BL57" s="143">
        <f t="shared" si="10"/>
        <v>127.30000000000001</v>
      </c>
      <c r="BM57" s="139">
        <v>42214</v>
      </c>
      <c r="BN57" s="144" t="s">
        <v>666</v>
      </c>
    </row>
    <row r="58" spans="1:66" s="131" customFormat="1" ht="263.25" customHeight="1" x14ac:dyDescent="0.25">
      <c r="A58" s="132" t="s">
        <v>120</v>
      </c>
      <c r="B58" s="133" t="s">
        <v>208</v>
      </c>
      <c r="C58" s="134">
        <v>466.1</v>
      </c>
      <c r="D58" s="134"/>
      <c r="E58" s="130">
        <v>5</v>
      </c>
      <c r="F58" s="133" t="s">
        <v>295</v>
      </c>
      <c r="G58" s="133" t="s">
        <v>33</v>
      </c>
      <c r="H58" s="133" t="s">
        <v>390</v>
      </c>
      <c r="I58" s="133" t="s">
        <v>587</v>
      </c>
      <c r="J58" s="133" t="s">
        <v>50</v>
      </c>
      <c r="K58" s="133" t="s">
        <v>588</v>
      </c>
      <c r="L58" s="133" t="s">
        <v>16</v>
      </c>
      <c r="M58" s="141" t="str">
        <f>BB58</f>
        <v>0,2 с монтажом дополнительной стойки (укоса) к опоре ВЛ-0,4 кВ в точке врезки</v>
      </c>
      <c r="N58" s="142">
        <f>0.2*1273</f>
        <v>254.60000000000002</v>
      </c>
      <c r="O58" s="142"/>
      <c r="P58" s="142">
        <f>N58*0.08</f>
        <v>20.368000000000002</v>
      </c>
      <c r="Q58" s="142">
        <f>N58*0.86</f>
        <v>218.95600000000002</v>
      </c>
      <c r="R58" s="142">
        <v>0</v>
      </c>
      <c r="S58" s="142">
        <f>N58*0.06</f>
        <v>15.276000000000002</v>
      </c>
      <c r="T58" s="141">
        <f t="shared" si="29"/>
        <v>254.60000000000002</v>
      </c>
      <c r="U58" s="142"/>
      <c r="V58" s="142"/>
      <c r="W58" s="142"/>
      <c r="X58" s="142"/>
      <c r="Y58" s="142"/>
      <c r="Z58" s="142"/>
      <c r="AA58" s="142"/>
      <c r="AB58" s="142"/>
      <c r="AC58" s="142"/>
      <c r="AD58" s="142"/>
      <c r="AE58" s="142"/>
      <c r="AF58" s="142"/>
      <c r="AG58" s="142"/>
      <c r="AH58" s="142"/>
      <c r="AI58" s="142"/>
      <c r="AJ58" s="142"/>
      <c r="AK58" s="142"/>
      <c r="AL58" s="142"/>
      <c r="AM58" s="142"/>
      <c r="AN58" s="142"/>
      <c r="AO58" s="142"/>
      <c r="AP58" s="142"/>
      <c r="AQ58" s="142"/>
      <c r="AR58" s="142"/>
      <c r="AS58" s="142"/>
      <c r="AT58" s="142"/>
      <c r="AU58" s="142"/>
      <c r="AV58" s="142"/>
      <c r="AW58" s="142"/>
      <c r="AX58" s="142"/>
      <c r="AY58" s="142"/>
      <c r="AZ58" s="142"/>
      <c r="BA58" s="142"/>
      <c r="BB58" s="142" t="s">
        <v>572</v>
      </c>
      <c r="BC58" s="142">
        <f>0.2*1273</f>
        <v>254.60000000000002</v>
      </c>
      <c r="BD58" s="142"/>
      <c r="BE58" s="142"/>
      <c r="BF58" s="142"/>
      <c r="BG58" s="142"/>
      <c r="BH58" s="142"/>
      <c r="BI58" s="142"/>
      <c r="BJ58" s="142"/>
      <c r="BK58" s="142"/>
      <c r="BL58" s="143">
        <f t="shared" si="10"/>
        <v>254.60000000000002</v>
      </c>
      <c r="BM58" s="139">
        <v>42215</v>
      </c>
      <c r="BN58" s="144"/>
    </row>
    <row r="59" spans="1:66" s="131" customFormat="1" ht="216" x14ac:dyDescent="0.25">
      <c r="A59" s="132" t="s">
        <v>124</v>
      </c>
      <c r="B59" s="133" t="s">
        <v>212</v>
      </c>
      <c r="C59" s="134">
        <v>365904.07</v>
      </c>
      <c r="D59" s="134"/>
      <c r="E59" s="130">
        <v>120</v>
      </c>
      <c r="F59" s="133" t="s">
        <v>299</v>
      </c>
      <c r="G59" s="133" t="s">
        <v>33</v>
      </c>
      <c r="H59" s="133" t="s">
        <v>394</v>
      </c>
      <c r="I59" s="133" t="s">
        <v>466</v>
      </c>
      <c r="J59" s="133" t="s">
        <v>535</v>
      </c>
      <c r="K59" s="133" t="s">
        <v>589</v>
      </c>
      <c r="L59" s="133"/>
      <c r="M59" s="141"/>
      <c r="N59" s="141">
        <f>N60+N61</f>
        <v>469.33499999999998</v>
      </c>
      <c r="O59" s="141"/>
      <c r="P59" s="141">
        <f>P60+P61</f>
        <v>36.790000000000006</v>
      </c>
      <c r="Q59" s="141">
        <f t="shared" ref="Q59:S59" si="30">Q60+Q61</f>
        <v>369.65699999999998</v>
      </c>
      <c r="R59" s="141">
        <f t="shared" si="30"/>
        <v>41.808</v>
      </c>
      <c r="S59" s="141">
        <f t="shared" si="30"/>
        <v>21.080000000000002</v>
      </c>
      <c r="T59" s="141">
        <f t="shared" si="22"/>
        <v>469.33499999999998</v>
      </c>
      <c r="U59" s="142"/>
      <c r="V59" s="142"/>
      <c r="W59" s="142"/>
      <c r="X59" s="142"/>
      <c r="Y59" s="142"/>
      <c r="Z59" s="142"/>
      <c r="AA59" s="142"/>
      <c r="AB59" s="142" t="s">
        <v>590</v>
      </c>
      <c r="AC59" s="142">
        <f>0.25*1644</f>
        <v>411</v>
      </c>
      <c r="AD59" s="142"/>
      <c r="AE59" s="142"/>
      <c r="AF59" s="142"/>
      <c r="AG59" s="142"/>
      <c r="AH59" s="142"/>
      <c r="AI59" s="142">
        <v>1</v>
      </c>
      <c r="AJ59" s="142">
        <v>58.335000000000001</v>
      </c>
      <c r="AK59" s="142"/>
      <c r="AL59" s="142"/>
      <c r="AM59" s="142"/>
      <c r="AN59" s="142"/>
      <c r="AO59" s="142"/>
      <c r="AP59" s="142"/>
      <c r="AQ59" s="142"/>
      <c r="AR59" s="142"/>
      <c r="AS59" s="142"/>
      <c r="AT59" s="142"/>
      <c r="AU59" s="142"/>
      <c r="AV59" s="142"/>
      <c r="AW59" s="142"/>
      <c r="AX59" s="142"/>
      <c r="AY59" s="142"/>
      <c r="AZ59" s="142"/>
      <c r="BA59" s="142"/>
      <c r="BB59" s="142"/>
      <c r="BC59" s="142"/>
      <c r="BD59" s="142"/>
      <c r="BE59" s="142"/>
      <c r="BF59" s="142"/>
      <c r="BG59" s="142"/>
      <c r="BH59" s="142"/>
      <c r="BI59" s="142"/>
      <c r="BJ59" s="142"/>
      <c r="BK59" s="142"/>
      <c r="BL59" s="143">
        <f t="shared" si="10"/>
        <v>469.33499999999998</v>
      </c>
      <c r="BM59" s="139">
        <v>42402</v>
      </c>
      <c r="BN59" s="144"/>
    </row>
    <row r="60" spans="1:66" s="131" customFormat="1" ht="206.25" customHeight="1" x14ac:dyDescent="0.25">
      <c r="A60" s="132"/>
      <c r="B60" s="133"/>
      <c r="C60" s="134"/>
      <c r="D60" s="134"/>
      <c r="E60" s="130"/>
      <c r="F60" s="133"/>
      <c r="G60" s="133"/>
      <c r="H60" s="133"/>
      <c r="I60" s="133"/>
      <c r="J60" s="133"/>
      <c r="K60" s="133"/>
      <c r="L60" s="133" t="s">
        <v>6</v>
      </c>
      <c r="M60" s="141" t="s">
        <v>590</v>
      </c>
      <c r="N60" s="141">
        <f>0.25*1644</f>
        <v>411</v>
      </c>
      <c r="O60" s="141"/>
      <c r="P60" s="141">
        <f>N60*0.08</f>
        <v>32.880000000000003</v>
      </c>
      <c r="Q60" s="141">
        <f>N60*0.87</f>
        <v>357.57</v>
      </c>
      <c r="R60" s="141">
        <v>0</v>
      </c>
      <c r="S60" s="141">
        <f>N60*0.05</f>
        <v>20.55</v>
      </c>
      <c r="T60" s="141">
        <f>P60+Q60+R60+S60</f>
        <v>411</v>
      </c>
      <c r="U60" s="142"/>
      <c r="V60" s="142"/>
      <c r="W60" s="142"/>
      <c r="X60" s="142"/>
      <c r="Y60" s="142"/>
      <c r="Z60" s="142"/>
      <c r="AA60" s="142"/>
      <c r="AB60" s="142"/>
      <c r="AC60" s="142"/>
      <c r="AD60" s="142"/>
      <c r="AE60" s="142"/>
      <c r="AF60" s="142"/>
      <c r="AG60" s="142"/>
      <c r="AH60" s="142"/>
      <c r="AI60" s="142"/>
      <c r="AJ60" s="142"/>
      <c r="AK60" s="142"/>
      <c r="AL60" s="142"/>
      <c r="AM60" s="142"/>
      <c r="AN60" s="142"/>
      <c r="AO60" s="142"/>
      <c r="AP60" s="142"/>
      <c r="AQ60" s="142"/>
      <c r="AR60" s="142"/>
      <c r="AS60" s="142"/>
      <c r="AT60" s="142"/>
      <c r="AU60" s="142"/>
      <c r="AV60" s="142"/>
      <c r="AW60" s="142"/>
      <c r="AX60" s="142"/>
      <c r="AY60" s="142"/>
      <c r="AZ60" s="142"/>
      <c r="BA60" s="142"/>
      <c r="BB60" s="142"/>
      <c r="BC60" s="142"/>
      <c r="BD60" s="142"/>
      <c r="BE60" s="142"/>
      <c r="BF60" s="142"/>
      <c r="BG60" s="142"/>
      <c r="BH60" s="142"/>
      <c r="BI60" s="142"/>
      <c r="BJ60" s="142"/>
      <c r="BK60" s="142"/>
      <c r="BL60" s="143">
        <f t="shared" si="10"/>
        <v>0</v>
      </c>
      <c r="BM60" s="139"/>
      <c r="BN60" s="144"/>
    </row>
    <row r="61" spans="1:66" s="131" customFormat="1" ht="128.25" customHeight="1" x14ac:dyDescent="0.25">
      <c r="A61" s="132"/>
      <c r="B61" s="133"/>
      <c r="C61" s="134"/>
      <c r="D61" s="134"/>
      <c r="E61" s="130"/>
      <c r="F61" s="133"/>
      <c r="G61" s="133"/>
      <c r="H61" s="133"/>
      <c r="I61" s="133"/>
      <c r="J61" s="133"/>
      <c r="K61" s="133"/>
      <c r="L61" s="133" t="s">
        <v>9</v>
      </c>
      <c r="M61" s="141">
        <v>1</v>
      </c>
      <c r="N61" s="141">
        <f>T61</f>
        <v>58.335000000000001</v>
      </c>
      <c r="O61" s="141"/>
      <c r="P61" s="141">
        <v>3.91</v>
      </c>
      <c r="Q61" s="141">
        <v>12.087</v>
      </c>
      <c r="R61" s="141">
        <f>39*1.072</f>
        <v>41.808</v>
      </c>
      <c r="S61" s="141">
        <v>0.53</v>
      </c>
      <c r="T61" s="141">
        <f t="shared" ref="T61" si="31">P61+Q61+R61+S61</f>
        <v>58.335000000000001</v>
      </c>
      <c r="U61" s="142"/>
      <c r="V61" s="142"/>
      <c r="W61" s="142"/>
      <c r="X61" s="142"/>
      <c r="Y61" s="142"/>
      <c r="Z61" s="142"/>
      <c r="AA61" s="142"/>
      <c r="AB61" s="142"/>
      <c r="AC61" s="142"/>
      <c r="AD61" s="142"/>
      <c r="AE61" s="142"/>
      <c r="AF61" s="142"/>
      <c r="AG61" s="142"/>
      <c r="AH61" s="142"/>
      <c r="AI61" s="142"/>
      <c r="AJ61" s="142"/>
      <c r="AK61" s="142"/>
      <c r="AL61" s="142"/>
      <c r="AM61" s="142"/>
      <c r="AN61" s="142"/>
      <c r="AO61" s="142"/>
      <c r="AP61" s="142"/>
      <c r="AQ61" s="142"/>
      <c r="AR61" s="142"/>
      <c r="AS61" s="142"/>
      <c r="AT61" s="142"/>
      <c r="AU61" s="142"/>
      <c r="AV61" s="142"/>
      <c r="AW61" s="142"/>
      <c r="AX61" s="142"/>
      <c r="AY61" s="142"/>
      <c r="AZ61" s="142"/>
      <c r="BA61" s="142"/>
      <c r="BB61" s="142"/>
      <c r="BC61" s="142"/>
      <c r="BD61" s="142"/>
      <c r="BE61" s="142"/>
      <c r="BF61" s="142"/>
      <c r="BG61" s="142"/>
      <c r="BH61" s="142"/>
      <c r="BI61" s="142"/>
      <c r="BJ61" s="142"/>
      <c r="BK61" s="142"/>
      <c r="BL61" s="143">
        <f t="shared" si="10"/>
        <v>0</v>
      </c>
      <c r="BM61" s="139"/>
      <c r="BN61" s="144"/>
    </row>
    <row r="62" spans="1:66" s="131" customFormat="1" ht="258" customHeight="1" x14ac:dyDescent="0.25">
      <c r="A62" s="132" t="s">
        <v>130</v>
      </c>
      <c r="B62" s="133" t="s">
        <v>218</v>
      </c>
      <c r="C62" s="134">
        <v>466.1</v>
      </c>
      <c r="D62" s="134"/>
      <c r="E62" s="130">
        <v>5</v>
      </c>
      <c r="F62" s="133" t="s">
        <v>305</v>
      </c>
      <c r="G62" s="133" t="s">
        <v>33</v>
      </c>
      <c r="H62" s="133" t="s">
        <v>400</v>
      </c>
      <c r="I62" s="133" t="s">
        <v>439</v>
      </c>
      <c r="J62" s="133" t="s">
        <v>50</v>
      </c>
      <c r="K62" s="133"/>
      <c r="L62" s="133" t="s">
        <v>16</v>
      </c>
      <c r="M62" s="141" t="str">
        <f>BB62</f>
        <v>0,04 с монтажом дополнительной стойки (укоса) к опоре ВЛ-0,4 кВ в точке врезки</v>
      </c>
      <c r="N62" s="142">
        <f>0.04*1273</f>
        <v>50.92</v>
      </c>
      <c r="O62" s="142"/>
      <c r="P62" s="142">
        <f>N62*0.08</f>
        <v>4.0735999999999999</v>
      </c>
      <c r="Q62" s="142">
        <f>N62*0.86</f>
        <v>43.791200000000003</v>
      </c>
      <c r="R62" s="142">
        <v>0</v>
      </c>
      <c r="S62" s="142">
        <f>N62*0.06</f>
        <v>3.0552000000000001</v>
      </c>
      <c r="T62" s="141">
        <f t="shared" si="22"/>
        <v>50.92</v>
      </c>
      <c r="U62" s="142"/>
      <c r="V62" s="142"/>
      <c r="W62" s="142"/>
      <c r="X62" s="142"/>
      <c r="Y62" s="142"/>
      <c r="Z62" s="142"/>
      <c r="AA62" s="142"/>
      <c r="AB62" s="142"/>
      <c r="AC62" s="142"/>
      <c r="AD62" s="142"/>
      <c r="AE62" s="142"/>
      <c r="AF62" s="142"/>
      <c r="AG62" s="142"/>
      <c r="AH62" s="142"/>
      <c r="AI62" s="142"/>
      <c r="AJ62" s="142"/>
      <c r="AK62" s="142"/>
      <c r="AL62" s="142"/>
      <c r="AM62" s="142"/>
      <c r="AN62" s="142"/>
      <c r="AO62" s="142"/>
      <c r="AP62" s="142"/>
      <c r="AQ62" s="142"/>
      <c r="AR62" s="142"/>
      <c r="AS62" s="142"/>
      <c r="AT62" s="142"/>
      <c r="AU62" s="142"/>
      <c r="AV62" s="142"/>
      <c r="AW62" s="142"/>
      <c r="AX62" s="142"/>
      <c r="AY62" s="142"/>
      <c r="AZ62" s="142"/>
      <c r="BA62" s="142"/>
      <c r="BB62" s="142" t="s">
        <v>575</v>
      </c>
      <c r="BC62" s="142">
        <f>0.04*1273</f>
        <v>50.92</v>
      </c>
      <c r="BD62" s="142"/>
      <c r="BE62" s="142"/>
      <c r="BF62" s="142"/>
      <c r="BG62" s="142"/>
      <c r="BH62" s="142"/>
      <c r="BI62" s="142"/>
      <c r="BJ62" s="142"/>
      <c r="BK62" s="142"/>
      <c r="BL62" s="143">
        <f t="shared" si="10"/>
        <v>50.92</v>
      </c>
      <c r="BM62" s="139">
        <v>42220</v>
      </c>
      <c r="BN62" s="144"/>
    </row>
    <row r="63" spans="1:66" s="131" customFormat="1" ht="179.25" customHeight="1" x14ac:dyDescent="0.25">
      <c r="A63" s="132" t="s">
        <v>134</v>
      </c>
      <c r="B63" s="133" t="s">
        <v>222</v>
      </c>
      <c r="C63" s="134">
        <v>466.1</v>
      </c>
      <c r="D63" s="134"/>
      <c r="E63" s="130">
        <v>15</v>
      </c>
      <c r="F63" s="133" t="s">
        <v>309</v>
      </c>
      <c r="G63" s="133" t="s">
        <v>33</v>
      </c>
      <c r="H63" s="133" t="s">
        <v>404</v>
      </c>
      <c r="I63" s="133" t="s">
        <v>472</v>
      </c>
      <c r="J63" s="133" t="s">
        <v>542</v>
      </c>
      <c r="K63" s="133" t="s">
        <v>594</v>
      </c>
      <c r="L63" s="133"/>
      <c r="M63" s="141"/>
      <c r="N63" s="142">
        <f>N64+N65</f>
        <v>288.26</v>
      </c>
      <c r="O63" s="142"/>
      <c r="P63" s="142">
        <f>P64+P65</f>
        <v>22.664800000000003</v>
      </c>
      <c r="Q63" s="142">
        <f t="shared" ref="Q63:T63" si="32">Q64+Q65</f>
        <v>242.01159999999999</v>
      </c>
      <c r="R63" s="142">
        <f t="shared" si="32"/>
        <v>6.7</v>
      </c>
      <c r="S63" s="142">
        <f t="shared" si="32"/>
        <v>16.883599999999998</v>
      </c>
      <c r="T63" s="142">
        <f t="shared" si="32"/>
        <v>288.26</v>
      </c>
      <c r="U63" s="142"/>
      <c r="V63" s="142"/>
      <c r="W63" s="142"/>
      <c r="X63" s="142"/>
      <c r="Y63" s="142"/>
      <c r="Z63" s="142"/>
      <c r="AA63" s="142"/>
      <c r="AB63" s="142"/>
      <c r="AC63" s="142"/>
      <c r="AD63" s="142"/>
      <c r="AE63" s="142"/>
      <c r="AF63" s="142"/>
      <c r="AG63" s="142"/>
      <c r="AH63" s="142"/>
      <c r="AI63" s="142"/>
      <c r="AJ63" s="142"/>
      <c r="AK63" s="142"/>
      <c r="AL63" s="142"/>
      <c r="AM63" s="142"/>
      <c r="AN63" s="142"/>
      <c r="AO63" s="142"/>
      <c r="AP63" s="142"/>
      <c r="AQ63" s="142"/>
      <c r="AR63" s="142"/>
      <c r="AS63" s="142"/>
      <c r="AT63" s="142"/>
      <c r="AU63" s="142"/>
      <c r="AV63" s="142"/>
      <c r="AW63" s="142"/>
      <c r="AX63" s="142"/>
      <c r="AY63" s="142"/>
      <c r="AZ63" s="142" t="s">
        <v>563</v>
      </c>
      <c r="BA63" s="142">
        <v>8.1999999999999993</v>
      </c>
      <c r="BB63" s="142">
        <v>0.22</v>
      </c>
      <c r="BC63" s="142">
        <f>BB63*1273</f>
        <v>280.06</v>
      </c>
      <c r="BD63" s="142"/>
      <c r="BE63" s="142"/>
      <c r="BF63" s="142"/>
      <c r="BG63" s="142"/>
      <c r="BH63" s="142"/>
      <c r="BI63" s="142"/>
      <c r="BJ63" s="142"/>
      <c r="BK63" s="142"/>
      <c r="BL63" s="143">
        <f t="shared" si="10"/>
        <v>288.26</v>
      </c>
      <c r="BM63" s="139">
        <v>42227</v>
      </c>
      <c r="BN63" s="144"/>
    </row>
    <row r="64" spans="1:66" s="131" customFormat="1" ht="140.25" customHeight="1" x14ac:dyDescent="0.25">
      <c r="A64" s="132"/>
      <c r="B64" s="133"/>
      <c r="C64" s="134"/>
      <c r="D64" s="134"/>
      <c r="E64" s="130"/>
      <c r="F64" s="133"/>
      <c r="G64" s="133"/>
      <c r="H64" s="133"/>
      <c r="I64" s="133"/>
      <c r="J64" s="133"/>
      <c r="K64" s="133"/>
      <c r="L64" s="133" t="s">
        <v>15</v>
      </c>
      <c r="M64" s="141" t="s">
        <v>563</v>
      </c>
      <c r="N64" s="141">
        <v>8.1999999999999993</v>
      </c>
      <c r="O64" s="141"/>
      <c r="P64" s="141">
        <v>0.26</v>
      </c>
      <c r="Q64" s="141">
        <v>1.1599999999999999</v>
      </c>
      <c r="R64" s="141">
        <v>6.7</v>
      </c>
      <c r="S64" s="141">
        <v>0.08</v>
      </c>
      <c r="T64" s="141">
        <f>P64+Q64+R64+S64</f>
        <v>8.2000000000000011</v>
      </c>
      <c r="U64" s="142"/>
      <c r="V64" s="142"/>
      <c r="W64" s="142"/>
      <c r="X64" s="142"/>
      <c r="Y64" s="142"/>
      <c r="Z64" s="142"/>
      <c r="AA64" s="142"/>
      <c r="AB64" s="142"/>
      <c r="AC64" s="142"/>
      <c r="AD64" s="142"/>
      <c r="AE64" s="142"/>
      <c r="AF64" s="142"/>
      <c r="AG64" s="142"/>
      <c r="AH64" s="142"/>
      <c r="AI64" s="142"/>
      <c r="AJ64" s="142"/>
      <c r="AK64" s="142"/>
      <c r="AL64" s="142"/>
      <c r="AM64" s="142"/>
      <c r="AN64" s="142"/>
      <c r="AO64" s="142"/>
      <c r="AP64" s="142"/>
      <c r="AQ64" s="142"/>
      <c r="AR64" s="142"/>
      <c r="AS64" s="142"/>
      <c r="AT64" s="142"/>
      <c r="AU64" s="142"/>
      <c r="AV64" s="142"/>
      <c r="AW64" s="142"/>
      <c r="AX64" s="142"/>
      <c r="AY64" s="142"/>
      <c r="AZ64" s="142"/>
      <c r="BA64" s="142"/>
      <c r="BB64" s="142"/>
      <c r="BC64" s="142"/>
      <c r="BD64" s="142"/>
      <c r="BE64" s="142"/>
      <c r="BF64" s="142"/>
      <c r="BG64" s="142"/>
      <c r="BH64" s="142"/>
      <c r="BI64" s="142"/>
      <c r="BJ64" s="142"/>
      <c r="BK64" s="142"/>
      <c r="BL64" s="143">
        <f t="shared" si="10"/>
        <v>0</v>
      </c>
      <c r="BM64" s="139"/>
      <c r="BN64" s="144"/>
    </row>
    <row r="65" spans="1:66" s="131" customFormat="1" ht="96" customHeight="1" x14ac:dyDescent="0.25">
      <c r="A65" s="132"/>
      <c r="B65" s="133"/>
      <c r="C65" s="134"/>
      <c r="D65" s="134"/>
      <c r="E65" s="130"/>
      <c r="F65" s="133"/>
      <c r="G65" s="133"/>
      <c r="H65" s="133"/>
      <c r="I65" s="133"/>
      <c r="J65" s="133"/>
      <c r="K65" s="133"/>
      <c r="L65" s="133" t="s">
        <v>16</v>
      </c>
      <c r="M65" s="141">
        <f>BB63</f>
        <v>0.22</v>
      </c>
      <c r="N65" s="142">
        <f>0.22*1273</f>
        <v>280.06</v>
      </c>
      <c r="O65" s="142"/>
      <c r="P65" s="142">
        <f>N65*0.08</f>
        <v>22.404800000000002</v>
      </c>
      <c r="Q65" s="142">
        <f>N65*0.86</f>
        <v>240.85159999999999</v>
      </c>
      <c r="R65" s="142">
        <v>0</v>
      </c>
      <c r="S65" s="142">
        <f>N65*0.06</f>
        <v>16.803599999999999</v>
      </c>
      <c r="T65" s="141">
        <f t="shared" ref="T65" si="33">P65+Q65+R65+S65</f>
        <v>280.06</v>
      </c>
      <c r="U65" s="142"/>
      <c r="V65" s="142"/>
      <c r="W65" s="142"/>
      <c r="X65" s="142"/>
      <c r="Y65" s="142"/>
      <c r="Z65" s="142"/>
      <c r="AA65" s="142"/>
      <c r="AB65" s="146"/>
      <c r="AC65" s="142"/>
      <c r="AD65" s="142"/>
      <c r="AE65" s="142"/>
      <c r="AF65" s="142"/>
      <c r="AG65" s="146"/>
      <c r="AH65" s="146"/>
      <c r="AI65" s="146"/>
      <c r="AJ65" s="146"/>
      <c r="AK65" s="146"/>
      <c r="AL65" s="142"/>
      <c r="AM65" s="142"/>
      <c r="AN65" s="142"/>
      <c r="AO65" s="142"/>
      <c r="AP65" s="142"/>
      <c r="AQ65" s="142"/>
      <c r="AR65" s="146"/>
      <c r="AS65" s="146"/>
      <c r="AT65" s="146"/>
      <c r="AU65" s="146"/>
      <c r="AV65" s="142"/>
      <c r="AW65" s="142"/>
      <c r="AX65" s="142"/>
      <c r="AY65" s="142"/>
      <c r="AZ65" s="142"/>
      <c r="BA65" s="142"/>
      <c r="BB65" s="142"/>
      <c r="BC65" s="142"/>
      <c r="BD65" s="142"/>
      <c r="BE65" s="142"/>
      <c r="BF65" s="142"/>
      <c r="BG65" s="142"/>
      <c r="BH65" s="142"/>
      <c r="BI65" s="142"/>
      <c r="BJ65" s="142"/>
      <c r="BK65" s="142"/>
      <c r="BL65" s="143">
        <f t="shared" si="10"/>
        <v>0</v>
      </c>
      <c r="BM65" s="142"/>
      <c r="BN65" s="144"/>
    </row>
    <row r="66" spans="1:66" s="149" customFormat="1" ht="399.75" x14ac:dyDescent="0.25">
      <c r="M66" s="149" t="s">
        <v>696</v>
      </c>
      <c r="N66" s="150">
        <f>N63+N62+N59+N58+N57+N56+N53+N51+N50+N49+N48+N47+N46+N43+N42+N41+N40+N39+N37+N36+N30+N29+N28+N27+N26+N25+N24+N23+N22+N21+N14+N11+N10+N7+N6+N5+N4+N3</f>
        <v>8223.847584000001</v>
      </c>
      <c r="O66" s="150"/>
      <c r="P66" s="150"/>
      <c r="Q66" s="150"/>
      <c r="R66" s="150"/>
      <c r="S66" s="150"/>
      <c r="T66" s="150">
        <f t="shared" ref="T66:BL66" si="34">T63+T62+T59+T58+T57+T56+T53+T51+T50+T49+T48+T47+T46+T43+T42+T41+T40+T39+T37+T36+T30+T29+T28+T27+T26+T25+T24+T23+T22+T21+T14+T11+T10+T7+T6+T5+T4+T3</f>
        <v>8223.847928000001</v>
      </c>
      <c r="U66" s="150">
        <f t="shared" si="34"/>
        <v>0</v>
      </c>
      <c r="V66" s="150">
        <f t="shared" si="34"/>
        <v>0</v>
      </c>
      <c r="W66" s="150">
        <f t="shared" si="34"/>
        <v>0</v>
      </c>
      <c r="X66" s="150">
        <f t="shared" si="34"/>
        <v>1</v>
      </c>
      <c r="Y66" s="150">
        <f t="shared" si="34"/>
        <v>12.5</v>
      </c>
      <c r="Z66" s="150">
        <f t="shared" si="34"/>
        <v>0</v>
      </c>
      <c r="AA66" s="150">
        <f t="shared" si="34"/>
        <v>0</v>
      </c>
      <c r="AB66" s="153" t="s">
        <v>702</v>
      </c>
      <c r="AC66" s="150">
        <f t="shared" si="34"/>
        <v>1907.0400000000002</v>
      </c>
      <c r="AD66" s="150"/>
      <c r="AE66" s="150">
        <f t="shared" si="34"/>
        <v>0</v>
      </c>
      <c r="AF66" s="150">
        <f t="shared" si="34"/>
        <v>0</v>
      </c>
      <c r="AG66" s="153" t="s">
        <v>703</v>
      </c>
      <c r="AH66" s="150">
        <f t="shared" si="34"/>
        <v>18.09</v>
      </c>
      <c r="AI66" s="150">
        <v>3</v>
      </c>
      <c r="AJ66" s="150">
        <f t="shared" si="34"/>
        <v>175.005</v>
      </c>
      <c r="AK66" s="150">
        <f t="shared" si="34"/>
        <v>0</v>
      </c>
      <c r="AL66" s="150">
        <f t="shared" si="34"/>
        <v>0</v>
      </c>
      <c r="AM66" s="150"/>
      <c r="AN66" s="150">
        <f t="shared" si="34"/>
        <v>0</v>
      </c>
      <c r="AO66" s="150">
        <f t="shared" si="34"/>
        <v>0</v>
      </c>
      <c r="AP66" s="150">
        <f t="shared" si="34"/>
        <v>0</v>
      </c>
      <c r="AQ66" s="150">
        <f t="shared" si="34"/>
        <v>0</v>
      </c>
      <c r="AR66" s="153" t="s">
        <v>704</v>
      </c>
      <c r="AS66" s="150">
        <f t="shared" si="34"/>
        <v>1348.8530240000002</v>
      </c>
      <c r="AT66" s="150">
        <v>2</v>
      </c>
      <c r="AU66" s="150">
        <f t="shared" si="34"/>
        <v>56.28</v>
      </c>
      <c r="AV66" s="150">
        <f t="shared" si="34"/>
        <v>0</v>
      </c>
      <c r="AW66" s="150">
        <f t="shared" si="34"/>
        <v>0</v>
      </c>
      <c r="AX66" s="150">
        <f t="shared" si="34"/>
        <v>0</v>
      </c>
      <c r="AY66" s="150">
        <f t="shared" si="34"/>
        <v>0</v>
      </c>
      <c r="AZ66" s="153" t="s">
        <v>705</v>
      </c>
      <c r="BA66" s="150">
        <f t="shared" si="34"/>
        <v>200.82299999999998</v>
      </c>
      <c r="BB66" s="153" t="s">
        <v>706</v>
      </c>
      <c r="BC66" s="150">
        <f t="shared" si="34"/>
        <v>4461.8649999999998</v>
      </c>
      <c r="BD66" s="150"/>
      <c r="BE66" s="150">
        <f t="shared" si="34"/>
        <v>0</v>
      </c>
      <c r="BF66" s="150"/>
      <c r="BG66" s="150">
        <f t="shared" si="34"/>
        <v>0</v>
      </c>
      <c r="BH66" s="150">
        <v>0.16</v>
      </c>
      <c r="BI66" s="150">
        <f t="shared" si="34"/>
        <v>43.391999999999996</v>
      </c>
      <c r="BJ66" s="150"/>
      <c r="BK66" s="150">
        <f t="shared" si="34"/>
        <v>0</v>
      </c>
      <c r="BL66" s="150">
        <f t="shared" si="34"/>
        <v>8223.8480240000008</v>
      </c>
      <c r="BM66" s="151"/>
    </row>
    <row r="67" spans="1:66" ht="77.25" customHeight="1" x14ac:dyDescent="0.35"/>
    <row r="68" spans="1:66" s="154" customFormat="1" ht="192" customHeight="1" x14ac:dyDescent="1.1499999999999999">
      <c r="F68" s="155" t="s">
        <v>707</v>
      </c>
      <c r="J68" s="155" t="s">
        <v>711</v>
      </c>
      <c r="N68" s="155" t="s">
        <v>712</v>
      </c>
      <c r="T68" s="156"/>
      <c r="BM68" s="157"/>
    </row>
    <row r="69" spans="1:66" s="154" customFormat="1" ht="192" customHeight="1" x14ac:dyDescent="1.1499999999999999">
      <c r="F69" s="155" t="s">
        <v>708</v>
      </c>
      <c r="J69" s="155" t="s">
        <v>711</v>
      </c>
      <c r="N69" s="155" t="s">
        <v>713</v>
      </c>
      <c r="T69" s="156"/>
      <c r="BM69" s="157"/>
    </row>
    <row r="70" spans="1:66" s="154" customFormat="1" ht="192" customHeight="1" x14ac:dyDescent="1.1499999999999999">
      <c r="F70" s="155" t="s">
        <v>709</v>
      </c>
      <c r="J70" s="155" t="s">
        <v>711</v>
      </c>
      <c r="N70" s="155" t="s">
        <v>714</v>
      </c>
      <c r="T70" s="156"/>
      <c r="BM70" s="157"/>
    </row>
    <row r="71" spans="1:66" s="154" customFormat="1" ht="192" customHeight="1" x14ac:dyDescent="1.1499999999999999">
      <c r="F71" s="155" t="s">
        <v>710</v>
      </c>
      <c r="J71" s="155" t="s">
        <v>711</v>
      </c>
      <c r="N71" s="155" t="s">
        <v>715</v>
      </c>
      <c r="T71" s="156"/>
      <c r="BM71" s="157"/>
    </row>
  </sheetData>
  <autoFilter ref="A2:BN65"/>
  <mergeCells count="34">
    <mergeCell ref="AU14:AU21"/>
    <mergeCell ref="BB14:BB20"/>
    <mergeCell ref="AB14:AB21"/>
    <mergeCell ref="AC14:AC20"/>
    <mergeCell ref="AG14:AG21"/>
    <mergeCell ref="AH14:AH21"/>
    <mergeCell ref="AI14:AI21"/>
    <mergeCell ref="AJ14:AJ21"/>
    <mergeCell ref="BC37:BC38"/>
    <mergeCell ref="BN37:BN38"/>
    <mergeCell ref="BC14:BC20"/>
    <mergeCell ref="L37:L38"/>
    <mergeCell ref="M37:M38"/>
    <mergeCell ref="N37:N38"/>
    <mergeCell ref="P37:P38"/>
    <mergeCell ref="Q37:Q38"/>
    <mergeCell ref="R37:R38"/>
    <mergeCell ref="S37:S38"/>
    <mergeCell ref="T37:T38"/>
    <mergeCell ref="BB37:BB38"/>
    <mergeCell ref="AK14:AK21"/>
    <mergeCell ref="AR14:AR21"/>
    <mergeCell ref="AS14:AS21"/>
    <mergeCell ref="AT14:AT21"/>
    <mergeCell ref="T51:T52"/>
    <mergeCell ref="BB51:BB52"/>
    <mergeCell ref="BC51:BC52"/>
    <mergeCell ref="L51:L52"/>
    <mergeCell ref="M51:M52"/>
    <mergeCell ref="N51:N52"/>
    <mergeCell ref="P51:P52"/>
    <mergeCell ref="Q51:Q52"/>
    <mergeCell ref="R51:R52"/>
    <mergeCell ref="S51:S52"/>
  </mergeCells>
  <pageMargins left="0" right="0" top="0" bottom="0" header="0" footer="0"/>
  <pageSetup paperSize="9" scale="11" fitToHeight="15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BA90"/>
  <sheetViews>
    <sheetView view="pageBreakPreview" topLeftCell="J1" zoomScale="30" zoomScaleNormal="70" zoomScaleSheetLayoutView="30" workbookViewId="0">
      <pane ySplit="2" topLeftCell="A3" activePane="bottomLeft" state="frozen"/>
      <selection pane="bottomLeft" activeCell="BZ16" sqref="BZ16"/>
    </sheetView>
  </sheetViews>
  <sheetFormatPr defaultColWidth="9.140625" defaultRowHeight="21" x14ac:dyDescent="0.35"/>
  <cols>
    <col min="1" max="1" width="37.85546875" style="5" customWidth="1"/>
    <col min="2" max="2" width="22.28515625" style="5" hidden="1" customWidth="1"/>
    <col min="3" max="3" width="30.140625" style="5" hidden="1" customWidth="1"/>
    <col min="4" max="4" width="25.42578125" style="5" hidden="1" customWidth="1"/>
    <col min="5" max="5" width="16.42578125" style="5" hidden="1" customWidth="1"/>
    <col min="6" max="6" width="38.28515625" style="5" customWidth="1"/>
    <col min="7" max="7" width="14.5703125" style="5" customWidth="1"/>
    <col min="8" max="8" width="45.85546875" style="5" customWidth="1"/>
    <col min="9" max="10" width="54.5703125" style="29" customWidth="1"/>
    <col min="11" max="11" width="21.5703125" style="3" customWidth="1"/>
    <col min="12" max="12" width="12.42578125" style="2" customWidth="1"/>
    <col min="13" max="13" width="0" style="2" hidden="1" customWidth="1"/>
    <col min="14" max="14" width="10.140625" style="2" customWidth="1"/>
    <col min="15" max="16" width="17" style="2" customWidth="1"/>
    <col min="17" max="17" width="0" style="2" hidden="1" customWidth="1"/>
    <col min="18" max="18" width="24.85546875" style="2" customWidth="1"/>
    <col min="19" max="19" width="0" style="2" hidden="1" customWidth="1"/>
    <col min="20" max="20" width="18.7109375" style="1" customWidth="1"/>
    <col min="21" max="21" width="0" style="1" hidden="1" customWidth="1"/>
    <col min="22" max="22" width="22.7109375" style="1" customWidth="1"/>
    <col min="23" max="23" width="0" style="1" hidden="1" customWidth="1"/>
    <col min="24" max="24" width="13.42578125" style="1" customWidth="1"/>
    <col min="25" max="25" width="0" style="1" hidden="1" customWidth="1"/>
    <col min="26" max="26" width="10.7109375" style="1" customWidth="1"/>
    <col min="27" max="27" width="10.7109375" style="1" hidden="1" customWidth="1"/>
    <col min="28" max="28" width="12.7109375" style="1" customWidth="1"/>
    <col min="29" max="29" width="0" style="1" hidden="1" customWidth="1"/>
    <col min="30" max="30" width="9.5703125" style="1" bestFit="1" customWidth="1"/>
    <col min="31" max="31" width="0" style="1" hidden="1" customWidth="1"/>
    <col min="32" max="32" width="24.5703125" style="1" customWidth="1"/>
    <col min="33" max="33" width="12.42578125" style="1" customWidth="1"/>
    <col min="34" max="34" width="9.140625" style="1" customWidth="1"/>
    <col min="35" max="35" width="9.140625" style="1" hidden="1" customWidth="1"/>
    <col min="36" max="36" width="9.140625" style="1" customWidth="1"/>
    <col min="37" max="37" width="9.140625" style="1" hidden="1" customWidth="1"/>
    <col min="38" max="38" width="34.5703125" style="1" customWidth="1"/>
    <col min="39" max="39" width="11.42578125" style="1" hidden="1" customWidth="1"/>
    <col min="40" max="40" width="27.5703125" style="1" customWidth="1"/>
    <col min="41" max="41" width="13.28515625" style="1" hidden="1" customWidth="1"/>
    <col min="42" max="42" width="23" style="1" customWidth="1"/>
    <col min="43" max="43" width="13.42578125" style="1" hidden="1" customWidth="1"/>
    <col min="44" max="44" width="15.42578125" style="1" customWidth="1"/>
    <col min="45" max="45" width="11.28515625" style="1" hidden="1" customWidth="1"/>
    <col min="46" max="46" width="15.28515625" style="1" customWidth="1"/>
    <col min="47" max="47" width="11.42578125" style="1" hidden="1" customWidth="1"/>
    <col min="48" max="48" width="19.7109375" style="1" customWidth="1"/>
    <col min="49" max="49" width="9.140625" style="1" hidden="1" customWidth="1"/>
    <col min="50" max="50" width="12.5703125" style="1" customWidth="1"/>
    <col min="51" max="51" width="28.28515625" style="4" customWidth="1"/>
    <col min="52" max="52" width="55" style="1" customWidth="1"/>
    <col min="53" max="53" width="17.7109375" style="7" customWidth="1"/>
    <col min="54" max="16384" width="9.140625" style="2"/>
  </cols>
  <sheetData>
    <row r="1" spans="1:53" ht="28.5" x14ac:dyDescent="0.45">
      <c r="C1" s="8" t="s">
        <v>52</v>
      </c>
      <c r="D1" s="6"/>
      <c r="E1" s="6"/>
    </row>
    <row r="2" spans="1:53" s="14" customFormat="1" ht="375" customHeight="1" x14ac:dyDescent="0.25">
      <c r="A2" s="9" t="s">
        <v>0</v>
      </c>
      <c r="B2" s="9" t="s">
        <v>24</v>
      </c>
      <c r="C2" s="9" t="s">
        <v>25</v>
      </c>
      <c r="D2" s="9" t="s">
        <v>38</v>
      </c>
      <c r="E2" s="9" t="s">
        <v>27</v>
      </c>
      <c r="F2" s="9" t="s">
        <v>1</v>
      </c>
      <c r="G2" s="9" t="s">
        <v>2</v>
      </c>
      <c r="H2" s="9" t="s">
        <v>19</v>
      </c>
      <c r="I2" s="30" t="s">
        <v>23</v>
      </c>
      <c r="J2" s="30" t="s">
        <v>3</v>
      </c>
      <c r="K2" s="9" t="s">
        <v>28</v>
      </c>
      <c r="L2" s="9" t="s">
        <v>4</v>
      </c>
      <c r="M2" s="9"/>
      <c r="N2" s="9" t="s">
        <v>22</v>
      </c>
      <c r="O2" s="9" t="s">
        <v>29</v>
      </c>
      <c r="P2" s="9" t="s">
        <v>5</v>
      </c>
      <c r="Q2" s="9"/>
      <c r="R2" s="9" t="s">
        <v>6</v>
      </c>
      <c r="S2" s="9"/>
      <c r="T2" s="10" t="s">
        <v>7</v>
      </c>
      <c r="U2" s="10"/>
      <c r="V2" s="10" t="s">
        <v>8</v>
      </c>
      <c r="W2" s="10"/>
      <c r="X2" s="10" t="s">
        <v>9</v>
      </c>
      <c r="Y2" s="10"/>
      <c r="Z2" s="10" t="s">
        <v>10</v>
      </c>
      <c r="AA2" s="10"/>
      <c r="AB2" s="10" t="s">
        <v>11</v>
      </c>
      <c r="AC2" s="10"/>
      <c r="AD2" s="10" t="s">
        <v>10</v>
      </c>
      <c r="AE2" s="10"/>
      <c r="AF2" s="10" t="s">
        <v>12</v>
      </c>
      <c r="AG2" s="10" t="s">
        <v>26</v>
      </c>
      <c r="AH2" s="10" t="s">
        <v>13</v>
      </c>
      <c r="AI2" s="10"/>
      <c r="AJ2" s="10" t="s">
        <v>14</v>
      </c>
      <c r="AK2" s="10"/>
      <c r="AL2" s="10" t="s">
        <v>15</v>
      </c>
      <c r="AM2" s="10"/>
      <c r="AN2" s="10" t="s">
        <v>16</v>
      </c>
      <c r="AO2" s="10"/>
      <c r="AP2" s="10" t="s">
        <v>600</v>
      </c>
      <c r="AQ2" s="10"/>
      <c r="AR2" s="10" t="s">
        <v>17</v>
      </c>
      <c r="AS2" s="10"/>
      <c r="AT2" s="10" t="s">
        <v>31</v>
      </c>
      <c r="AU2" s="10"/>
      <c r="AV2" s="10" t="s">
        <v>30</v>
      </c>
      <c r="AW2" s="10"/>
      <c r="AX2" s="10" t="s">
        <v>21</v>
      </c>
      <c r="AY2" s="11" t="s">
        <v>20</v>
      </c>
      <c r="AZ2" s="12" t="s">
        <v>18</v>
      </c>
      <c r="BA2" s="13"/>
    </row>
    <row r="3" spans="1:53" s="14" customFormat="1" ht="147" customHeight="1" x14ac:dyDescent="0.25">
      <c r="A3" s="15" t="s">
        <v>53</v>
      </c>
      <c r="B3" s="16" t="s">
        <v>141</v>
      </c>
      <c r="C3" s="17">
        <v>466.1</v>
      </c>
      <c r="D3" s="17"/>
      <c r="E3" s="9">
        <v>10</v>
      </c>
      <c r="F3" s="16" t="s">
        <v>229</v>
      </c>
      <c r="G3" s="16" t="s">
        <v>43</v>
      </c>
      <c r="H3" s="16" t="s">
        <v>324</v>
      </c>
      <c r="I3" s="31" t="s">
        <v>411</v>
      </c>
      <c r="J3" s="31" t="s">
        <v>36</v>
      </c>
      <c r="K3" s="16"/>
      <c r="L3" s="18"/>
      <c r="M3" s="18"/>
      <c r="N3" s="18"/>
      <c r="O3" s="18"/>
      <c r="P3" s="18"/>
      <c r="Q3" s="18"/>
      <c r="R3" s="18"/>
      <c r="S3" s="18"/>
      <c r="T3" s="18"/>
      <c r="U3" s="18"/>
      <c r="V3" s="18"/>
      <c r="W3" s="18"/>
      <c r="X3" s="18"/>
      <c r="Y3" s="18"/>
      <c r="Z3" s="18"/>
      <c r="AA3" s="18"/>
      <c r="AB3" s="18"/>
      <c r="AC3" s="18"/>
      <c r="AD3" s="18"/>
      <c r="AE3" s="18"/>
      <c r="AF3" s="18"/>
      <c r="AG3" s="18"/>
      <c r="AH3" s="18"/>
      <c r="AI3" s="18"/>
      <c r="AJ3" s="18"/>
      <c r="AK3" s="18"/>
      <c r="AL3" s="18"/>
      <c r="AM3" s="18"/>
      <c r="AN3" s="18">
        <v>0.03</v>
      </c>
      <c r="AO3" s="18"/>
      <c r="AP3" s="18"/>
      <c r="AQ3" s="18"/>
      <c r="AR3" s="18"/>
      <c r="AS3" s="18"/>
      <c r="AT3" s="18"/>
      <c r="AU3" s="18"/>
      <c r="AV3" s="18"/>
      <c r="AW3" s="18"/>
      <c r="AX3" s="18"/>
      <c r="AY3" s="19">
        <v>42143</v>
      </c>
      <c r="AZ3" s="20"/>
      <c r="BA3" s="21"/>
    </row>
    <row r="4" spans="1:53" s="14" customFormat="1" ht="147" customHeight="1" x14ac:dyDescent="0.25">
      <c r="A4" s="15" t="s">
        <v>54</v>
      </c>
      <c r="B4" s="16" t="s">
        <v>142</v>
      </c>
      <c r="C4" s="17">
        <v>466.1</v>
      </c>
      <c r="D4" s="17">
        <v>466.1</v>
      </c>
      <c r="E4" s="9">
        <v>12</v>
      </c>
      <c r="F4" s="16" t="s">
        <v>230</v>
      </c>
      <c r="G4" s="16" t="s">
        <v>39</v>
      </c>
      <c r="H4" s="16" t="s">
        <v>325</v>
      </c>
      <c r="I4" s="31" t="s">
        <v>35</v>
      </c>
      <c r="J4" s="31" t="s">
        <v>478</v>
      </c>
      <c r="K4" s="16" t="s">
        <v>548</v>
      </c>
      <c r="L4" s="18"/>
      <c r="M4" s="18"/>
      <c r="N4" s="18"/>
      <c r="O4" s="18"/>
      <c r="P4" s="18"/>
      <c r="Q4" s="18"/>
      <c r="R4" s="18"/>
      <c r="S4" s="18"/>
      <c r="T4" s="18"/>
      <c r="U4" s="18"/>
      <c r="V4" s="18"/>
      <c r="W4" s="18"/>
      <c r="X4" s="18"/>
      <c r="Y4" s="18"/>
      <c r="Z4" s="18"/>
      <c r="AA4" s="18"/>
      <c r="AB4" s="18"/>
      <c r="AC4" s="18"/>
      <c r="AD4" s="18"/>
      <c r="AE4" s="18"/>
      <c r="AF4" s="18"/>
      <c r="AG4" s="18"/>
      <c r="AH4" s="18"/>
      <c r="AI4" s="18"/>
      <c r="AJ4" s="18"/>
      <c r="AK4" s="18"/>
      <c r="AL4" s="18"/>
      <c r="AM4" s="18"/>
      <c r="AN4" s="18"/>
      <c r="AO4" s="18"/>
      <c r="AP4" s="18"/>
      <c r="AQ4" s="18"/>
      <c r="AR4" s="18"/>
      <c r="AS4" s="18"/>
      <c r="AT4" s="18">
        <v>0.16</v>
      </c>
      <c r="AU4" s="18"/>
      <c r="AV4" s="18"/>
      <c r="AW4" s="18"/>
      <c r="AX4" s="18"/>
      <c r="AY4" s="19">
        <v>42197</v>
      </c>
      <c r="AZ4" s="20"/>
      <c r="BA4" s="21"/>
    </row>
    <row r="5" spans="1:53" s="14" customFormat="1" ht="235.5" customHeight="1" x14ac:dyDescent="0.25">
      <c r="A5" s="15" t="s">
        <v>55</v>
      </c>
      <c r="B5" s="16" t="s">
        <v>143</v>
      </c>
      <c r="C5" s="17">
        <v>466.1</v>
      </c>
      <c r="D5" s="17">
        <v>466.1</v>
      </c>
      <c r="E5" s="9">
        <v>10</v>
      </c>
      <c r="F5" s="16" t="s">
        <v>231</v>
      </c>
      <c r="G5" s="16" t="s">
        <v>316</v>
      </c>
      <c r="H5" s="16" t="s">
        <v>326</v>
      </c>
      <c r="I5" s="31" t="s">
        <v>412</v>
      </c>
      <c r="J5" s="31" t="s">
        <v>479</v>
      </c>
      <c r="K5" s="16" t="s">
        <v>549</v>
      </c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8"/>
      <c r="AB5" s="18"/>
      <c r="AC5" s="18"/>
      <c r="AD5" s="18"/>
      <c r="AE5" s="18"/>
      <c r="AF5" s="18"/>
      <c r="AG5" s="18"/>
      <c r="AH5" s="18"/>
      <c r="AI5" s="18"/>
      <c r="AJ5" s="18"/>
      <c r="AK5" s="18"/>
      <c r="AL5" s="18"/>
      <c r="AM5" s="18"/>
      <c r="AN5" s="18" t="s">
        <v>550</v>
      </c>
      <c r="AO5" s="18"/>
      <c r="AP5" s="18"/>
      <c r="AQ5" s="18"/>
      <c r="AR5" s="18"/>
      <c r="AS5" s="18"/>
      <c r="AT5" s="18"/>
      <c r="AU5" s="18"/>
      <c r="AV5" s="18"/>
      <c r="AW5" s="18"/>
      <c r="AX5" s="18"/>
      <c r="AY5" s="19">
        <v>42207</v>
      </c>
      <c r="AZ5" s="20"/>
      <c r="BA5" s="21"/>
    </row>
    <row r="6" spans="1:53" s="14" customFormat="1" ht="240.75" customHeight="1" x14ac:dyDescent="0.25">
      <c r="A6" s="15" t="s">
        <v>56</v>
      </c>
      <c r="B6" s="16" t="s">
        <v>144</v>
      </c>
      <c r="C6" s="17">
        <v>466.1</v>
      </c>
      <c r="D6" s="17"/>
      <c r="E6" s="9">
        <v>10</v>
      </c>
      <c r="F6" s="16" t="s">
        <v>232</v>
      </c>
      <c r="G6" s="16" t="s">
        <v>32</v>
      </c>
      <c r="H6" s="16" t="s">
        <v>327</v>
      </c>
      <c r="I6" s="31" t="s">
        <v>413</v>
      </c>
      <c r="J6" s="31" t="s">
        <v>480</v>
      </c>
      <c r="K6" s="16" t="s">
        <v>551</v>
      </c>
      <c r="L6" s="18"/>
      <c r="M6" s="18"/>
      <c r="N6" s="18"/>
      <c r="O6" s="18"/>
      <c r="P6" s="18"/>
      <c r="Q6" s="18"/>
      <c r="R6" s="18"/>
      <c r="S6" s="18"/>
      <c r="T6" s="18"/>
      <c r="U6" s="18"/>
      <c r="V6" s="18"/>
      <c r="W6" s="18"/>
      <c r="X6" s="18"/>
      <c r="Y6" s="18"/>
      <c r="Z6" s="18"/>
      <c r="AA6" s="18"/>
      <c r="AB6" s="18"/>
      <c r="AC6" s="18"/>
      <c r="AD6" s="18"/>
      <c r="AE6" s="18"/>
      <c r="AF6" s="18"/>
      <c r="AG6" s="18"/>
      <c r="AH6" s="18"/>
      <c r="AI6" s="18"/>
      <c r="AJ6" s="18"/>
      <c r="AK6" s="18"/>
      <c r="AL6" s="18"/>
      <c r="AM6" s="18"/>
      <c r="AN6" s="18" t="s">
        <v>552</v>
      </c>
      <c r="AO6" s="18"/>
      <c r="AP6" s="18"/>
      <c r="AQ6" s="18"/>
      <c r="AR6" s="18"/>
      <c r="AS6" s="18"/>
      <c r="AT6" s="18"/>
      <c r="AU6" s="18"/>
      <c r="AV6" s="18"/>
      <c r="AW6" s="18"/>
      <c r="AX6" s="18"/>
      <c r="AY6" s="19">
        <v>42218</v>
      </c>
      <c r="AZ6" s="20"/>
      <c r="BA6" s="21"/>
    </row>
    <row r="7" spans="1:53" s="14" customFormat="1" ht="246.75" customHeight="1" x14ac:dyDescent="0.25">
      <c r="A7" s="15" t="s">
        <v>57</v>
      </c>
      <c r="B7" s="16" t="s">
        <v>145</v>
      </c>
      <c r="C7" s="17">
        <v>466.1</v>
      </c>
      <c r="D7" s="17">
        <v>466.1</v>
      </c>
      <c r="E7" s="9">
        <v>6</v>
      </c>
      <c r="F7" s="16" t="s">
        <v>233</v>
      </c>
      <c r="G7" s="16" t="s">
        <v>37</v>
      </c>
      <c r="H7" s="16" t="s">
        <v>328</v>
      </c>
      <c r="I7" s="31" t="s">
        <v>414</v>
      </c>
      <c r="J7" s="31" t="s">
        <v>48</v>
      </c>
      <c r="K7" s="16" t="s">
        <v>553</v>
      </c>
      <c r="L7" s="18"/>
      <c r="M7" s="18"/>
      <c r="N7" s="18"/>
      <c r="O7" s="18"/>
      <c r="P7" s="18"/>
      <c r="Q7" s="18"/>
      <c r="R7" s="18"/>
      <c r="S7" s="18"/>
      <c r="T7" s="18"/>
      <c r="U7" s="18"/>
      <c r="V7" s="18"/>
      <c r="W7" s="18"/>
      <c r="X7" s="18"/>
      <c r="Y7" s="18"/>
      <c r="Z7" s="18"/>
      <c r="AA7" s="18"/>
      <c r="AB7" s="18"/>
      <c r="AC7" s="18"/>
      <c r="AD7" s="18"/>
      <c r="AE7" s="18"/>
      <c r="AF7" s="18"/>
      <c r="AG7" s="18"/>
      <c r="AH7" s="18"/>
      <c r="AI7" s="18"/>
      <c r="AJ7" s="18"/>
      <c r="AK7" s="18"/>
      <c r="AL7" s="18"/>
      <c r="AM7" s="18"/>
      <c r="AN7" s="18" t="s">
        <v>554</v>
      </c>
      <c r="AO7" s="18"/>
      <c r="AP7" s="18"/>
      <c r="AQ7" s="18"/>
      <c r="AR7" s="18"/>
      <c r="AS7" s="18"/>
      <c r="AT7" s="18"/>
      <c r="AU7" s="18"/>
      <c r="AV7" s="18"/>
      <c r="AW7" s="18"/>
      <c r="AX7" s="18"/>
      <c r="AY7" s="19">
        <v>42200</v>
      </c>
      <c r="AZ7" s="20"/>
      <c r="BA7" s="21"/>
    </row>
    <row r="8" spans="1:53" s="14" customFormat="1" ht="320.25" customHeight="1" x14ac:dyDescent="0.25">
      <c r="A8" s="15" t="s">
        <v>58</v>
      </c>
      <c r="B8" s="16" t="s">
        <v>146</v>
      </c>
      <c r="C8" s="17">
        <v>466.1</v>
      </c>
      <c r="D8" s="17">
        <v>466.1</v>
      </c>
      <c r="E8" s="9">
        <v>15</v>
      </c>
      <c r="F8" s="16" t="s">
        <v>234</v>
      </c>
      <c r="G8" s="16" t="s">
        <v>45</v>
      </c>
      <c r="H8" s="16" t="s">
        <v>329</v>
      </c>
      <c r="I8" s="31" t="s">
        <v>415</v>
      </c>
      <c r="J8" s="31" t="s">
        <v>481</v>
      </c>
      <c r="K8" s="16"/>
      <c r="L8" s="18"/>
      <c r="M8" s="18"/>
      <c r="N8" s="18"/>
      <c r="O8" s="18"/>
      <c r="P8" s="18"/>
      <c r="Q8" s="18"/>
      <c r="R8" s="18" t="s">
        <v>555</v>
      </c>
      <c r="S8" s="18"/>
      <c r="T8" s="18"/>
      <c r="U8" s="18"/>
      <c r="V8" s="18"/>
      <c r="W8" s="18"/>
      <c r="X8" s="18">
        <v>1</v>
      </c>
      <c r="Y8" s="18"/>
      <c r="Z8" s="18"/>
      <c r="AA8" s="18"/>
      <c r="AB8" s="18"/>
      <c r="AC8" s="18"/>
      <c r="AD8" s="18"/>
      <c r="AE8" s="18"/>
      <c r="AF8" s="18" t="s">
        <v>556</v>
      </c>
      <c r="AG8" s="18">
        <v>1</v>
      </c>
      <c r="AH8" s="18"/>
      <c r="AI8" s="18"/>
      <c r="AJ8" s="18"/>
      <c r="AK8" s="18"/>
      <c r="AL8" s="18"/>
      <c r="AM8" s="18"/>
      <c r="AN8" s="18">
        <v>0.08</v>
      </c>
      <c r="AO8" s="18"/>
      <c r="AP8" s="18"/>
      <c r="AQ8" s="18"/>
      <c r="AR8" s="18"/>
      <c r="AS8" s="18"/>
      <c r="AT8" s="18"/>
      <c r="AU8" s="18"/>
      <c r="AV8" s="18"/>
      <c r="AW8" s="18"/>
      <c r="AX8" s="18"/>
      <c r="AY8" s="19">
        <v>42198</v>
      </c>
      <c r="AZ8" s="20"/>
      <c r="BA8" s="21"/>
    </row>
    <row r="9" spans="1:53" s="14" customFormat="1" ht="240.75" customHeight="1" x14ac:dyDescent="0.25">
      <c r="A9" s="15" t="s">
        <v>59</v>
      </c>
      <c r="B9" s="16" t="s">
        <v>147</v>
      </c>
      <c r="C9" s="17">
        <v>466.1</v>
      </c>
      <c r="D9" s="17"/>
      <c r="E9" s="9">
        <v>15</v>
      </c>
      <c r="F9" s="16" t="s">
        <v>235</v>
      </c>
      <c r="G9" s="16" t="s">
        <v>317</v>
      </c>
      <c r="H9" s="16" t="s">
        <v>330</v>
      </c>
      <c r="I9" s="31" t="s">
        <v>416</v>
      </c>
      <c r="J9" s="31" t="s">
        <v>482</v>
      </c>
      <c r="K9" s="16" t="s">
        <v>557</v>
      </c>
      <c r="L9" s="18"/>
      <c r="M9" s="18"/>
      <c r="N9" s="18"/>
      <c r="O9" s="18"/>
      <c r="P9" s="18"/>
      <c r="Q9" s="18"/>
      <c r="R9" s="18"/>
      <c r="S9" s="18"/>
      <c r="T9" s="18"/>
      <c r="U9" s="18"/>
      <c r="V9" s="18"/>
      <c r="W9" s="18"/>
      <c r="X9" s="18"/>
      <c r="Y9" s="18"/>
      <c r="Z9" s="18"/>
      <c r="AA9" s="18"/>
      <c r="AB9" s="18"/>
      <c r="AC9" s="18"/>
      <c r="AD9" s="18"/>
      <c r="AE9" s="18"/>
      <c r="AF9" s="18"/>
      <c r="AG9" s="18"/>
      <c r="AH9" s="18"/>
      <c r="AI9" s="18"/>
      <c r="AJ9" s="18"/>
      <c r="AK9" s="18"/>
      <c r="AL9" s="18"/>
      <c r="AM9" s="18"/>
      <c r="AN9" s="18" t="s">
        <v>552</v>
      </c>
      <c r="AO9" s="18"/>
      <c r="AP9" s="18"/>
      <c r="AQ9" s="18"/>
      <c r="AR9" s="18"/>
      <c r="AS9" s="18"/>
      <c r="AT9" s="18"/>
      <c r="AU9" s="18"/>
      <c r="AV9" s="18"/>
      <c r="AW9" s="18"/>
      <c r="AX9" s="18"/>
      <c r="AY9" s="19">
        <v>42215</v>
      </c>
      <c r="AZ9" s="20"/>
      <c r="BA9" s="21"/>
    </row>
    <row r="10" spans="1:53" s="14" customFormat="1" ht="147" customHeight="1" x14ac:dyDescent="0.25">
      <c r="A10" s="15" t="s">
        <v>60</v>
      </c>
      <c r="B10" s="16" t="s">
        <v>148</v>
      </c>
      <c r="C10" s="17">
        <v>466.1</v>
      </c>
      <c r="D10" s="17"/>
      <c r="E10" s="9">
        <v>15</v>
      </c>
      <c r="F10" s="16" t="s">
        <v>236</v>
      </c>
      <c r="G10" s="16" t="s">
        <v>44</v>
      </c>
      <c r="H10" s="16" t="s">
        <v>331</v>
      </c>
      <c r="I10" s="31" t="s">
        <v>35</v>
      </c>
      <c r="J10" s="31" t="s">
        <v>483</v>
      </c>
      <c r="K10" s="16" t="s">
        <v>558</v>
      </c>
      <c r="L10" s="18"/>
      <c r="M10" s="18"/>
      <c r="N10" s="18"/>
      <c r="O10" s="18"/>
      <c r="P10" s="18"/>
      <c r="Q10" s="18"/>
      <c r="R10" s="18"/>
      <c r="S10" s="18"/>
      <c r="T10" s="18"/>
      <c r="U10" s="18"/>
      <c r="V10" s="18"/>
      <c r="W10" s="18"/>
      <c r="X10" s="18"/>
      <c r="Y10" s="18"/>
      <c r="Z10" s="18"/>
      <c r="AA10" s="18"/>
      <c r="AB10" s="18"/>
      <c r="AC10" s="18"/>
      <c r="AD10" s="18"/>
      <c r="AE10" s="18"/>
      <c r="AF10" s="18"/>
      <c r="AG10" s="18"/>
      <c r="AH10" s="18"/>
      <c r="AI10" s="18"/>
      <c r="AJ10" s="18"/>
      <c r="AK10" s="18"/>
      <c r="AL10" s="18"/>
      <c r="AM10" s="18"/>
      <c r="AN10" s="18"/>
      <c r="AO10" s="18"/>
      <c r="AP10" s="18"/>
      <c r="AQ10" s="18"/>
      <c r="AR10" s="18">
        <v>0.3</v>
      </c>
      <c r="AS10" s="18"/>
      <c r="AT10" s="18">
        <v>0.4</v>
      </c>
      <c r="AU10" s="18"/>
      <c r="AV10" s="18"/>
      <c r="AW10" s="18"/>
      <c r="AX10" s="18"/>
      <c r="AY10" s="19">
        <v>42215</v>
      </c>
      <c r="AZ10" s="20"/>
      <c r="BA10" s="21"/>
    </row>
    <row r="11" spans="1:53" s="14" customFormat="1" ht="287.25" customHeight="1" x14ac:dyDescent="0.25">
      <c r="A11" s="15" t="s">
        <v>61</v>
      </c>
      <c r="B11" s="16" t="s">
        <v>149</v>
      </c>
      <c r="C11" s="17">
        <v>466.1</v>
      </c>
      <c r="D11" s="17"/>
      <c r="E11" s="9">
        <v>8</v>
      </c>
      <c r="F11" s="16" t="s">
        <v>237</v>
      </c>
      <c r="G11" s="16" t="s">
        <v>37</v>
      </c>
      <c r="H11" s="16" t="s">
        <v>332</v>
      </c>
      <c r="I11" s="31" t="s">
        <v>417</v>
      </c>
      <c r="J11" s="31" t="s">
        <v>484</v>
      </c>
      <c r="K11" s="16" t="s">
        <v>559</v>
      </c>
      <c r="L11" s="18"/>
      <c r="M11" s="18"/>
      <c r="N11" s="18"/>
      <c r="O11" s="18"/>
      <c r="P11" s="18"/>
      <c r="Q11" s="18"/>
      <c r="R11" s="18"/>
      <c r="S11" s="18"/>
      <c r="T11" s="18"/>
      <c r="U11" s="18"/>
      <c r="V11" s="18"/>
      <c r="W11" s="18"/>
      <c r="X11" s="18"/>
      <c r="Y11" s="18"/>
      <c r="Z11" s="18"/>
      <c r="AA11" s="18"/>
      <c r="AB11" s="18"/>
      <c r="AC11" s="18"/>
      <c r="AD11" s="18"/>
      <c r="AE11" s="18"/>
      <c r="AF11" s="18"/>
      <c r="AG11" s="18"/>
      <c r="AH11" s="18"/>
      <c r="AI11" s="18"/>
      <c r="AJ11" s="18"/>
      <c r="AK11" s="18"/>
      <c r="AL11" s="18"/>
      <c r="AM11" s="18"/>
      <c r="AN11" s="18"/>
      <c r="AO11" s="18"/>
      <c r="AP11" s="209" t="s">
        <v>601</v>
      </c>
      <c r="AQ11" s="18"/>
      <c r="AR11" s="18"/>
      <c r="AS11" s="18"/>
      <c r="AT11" s="18"/>
      <c r="AU11" s="18"/>
      <c r="AV11" s="18"/>
      <c r="AW11" s="18"/>
      <c r="AX11" s="18"/>
      <c r="AY11" s="19">
        <v>42226</v>
      </c>
      <c r="AZ11" s="211" t="s">
        <v>599</v>
      </c>
      <c r="BA11" s="21"/>
    </row>
    <row r="12" spans="1:53" s="14" customFormat="1" ht="147" customHeight="1" x14ac:dyDescent="0.25">
      <c r="A12" s="15" t="s">
        <v>62</v>
      </c>
      <c r="B12" s="16" t="s">
        <v>150</v>
      </c>
      <c r="C12" s="17">
        <v>466.1</v>
      </c>
      <c r="D12" s="17"/>
      <c r="E12" s="9">
        <v>8</v>
      </c>
      <c r="F12" s="16" t="s">
        <v>238</v>
      </c>
      <c r="G12" s="16" t="s">
        <v>37</v>
      </c>
      <c r="H12" s="16" t="s">
        <v>333</v>
      </c>
      <c r="I12" s="31" t="s">
        <v>418</v>
      </c>
      <c r="J12" s="31" t="s">
        <v>485</v>
      </c>
      <c r="K12" s="16" t="s">
        <v>559</v>
      </c>
      <c r="L12" s="18"/>
      <c r="M12" s="18"/>
      <c r="N12" s="18"/>
      <c r="O12" s="18"/>
      <c r="P12" s="18"/>
      <c r="Q12" s="18"/>
      <c r="R12" s="18"/>
      <c r="S12" s="18"/>
      <c r="T12" s="18"/>
      <c r="U12" s="18"/>
      <c r="V12" s="18"/>
      <c r="W12" s="18"/>
      <c r="X12" s="18"/>
      <c r="Y12" s="18"/>
      <c r="Z12" s="18"/>
      <c r="AA12" s="18"/>
      <c r="AB12" s="18"/>
      <c r="AC12" s="18"/>
      <c r="AD12" s="18"/>
      <c r="AE12" s="18"/>
      <c r="AF12" s="18"/>
      <c r="AG12" s="18"/>
      <c r="AH12" s="18"/>
      <c r="AI12" s="18"/>
      <c r="AJ12" s="18"/>
      <c r="AK12" s="18"/>
      <c r="AL12" s="18"/>
      <c r="AM12" s="18"/>
      <c r="AN12" s="18"/>
      <c r="AO12" s="18"/>
      <c r="AP12" s="210"/>
      <c r="AQ12" s="18"/>
      <c r="AR12" s="18"/>
      <c r="AS12" s="18"/>
      <c r="AT12" s="18"/>
      <c r="AU12" s="18"/>
      <c r="AV12" s="18"/>
      <c r="AW12" s="18"/>
      <c r="AX12" s="18"/>
      <c r="AY12" s="19">
        <v>42215</v>
      </c>
      <c r="AZ12" s="212"/>
      <c r="BA12" s="21"/>
    </row>
    <row r="13" spans="1:53" s="14" customFormat="1" ht="293.25" customHeight="1" x14ac:dyDescent="0.25">
      <c r="A13" s="15" t="s">
        <v>63</v>
      </c>
      <c r="B13" s="16" t="s">
        <v>151</v>
      </c>
      <c r="C13" s="17">
        <v>466.1</v>
      </c>
      <c r="D13" s="17"/>
      <c r="E13" s="9">
        <v>10</v>
      </c>
      <c r="F13" s="16" t="s">
        <v>239</v>
      </c>
      <c r="G13" s="16" t="s">
        <v>44</v>
      </c>
      <c r="H13" s="16" t="s">
        <v>334</v>
      </c>
      <c r="I13" s="31" t="s">
        <v>419</v>
      </c>
      <c r="J13" s="31" t="s">
        <v>486</v>
      </c>
      <c r="K13" s="16" t="s">
        <v>560</v>
      </c>
      <c r="L13" s="18"/>
      <c r="M13" s="18"/>
      <c r="N13" s="18"/>
      <c r="O13" s="18"/>
      <c r="P13" s="18"/>
      <c r="Q13" s="18"/>
      <c r="R13" s="18" t="s">
        <v>555</v>
      </c>
      <c r="S13" s="18"/>
      <c r="T13" s="18"/>
      <c r="U13" s="18"/>
      <c r="V13" s="18"/>
      <c r="W13" s="18"/>
      <c r="X13" s="18">
        <v>1</v>
      </c>
      <c r="Y13" s="18"/>
      <c r="Z13" s="18"/>
      <c r="AA13" s="18"/>
      <c r="AB13" s="18"/>
      <c r="AC13" s="18"/>
      <c r="AD13" s="18"/>
      <c r="AE13" s="18"/>
      <c r="AF13" s="18" t="s">
        <v>556</v>
      </c>
      <c r="AG13" s="18">
        <v>1</v>
      </c>
      <c r="AH13" s="18"/>
      <c r="AI13" s="18"/>
      <c r="AJ13" s="18"/>
      <c r="AK13" s="18"/>
      <c r="AL13" s="18"/>
      <c r="AM13" s="18"/>
      <c r="AN13" s="18">
        <v>0.25</v>
      </c>
      <c r="AO13" s="18"/>
      <c r="AP13" s="18"/>
      <c r="AQ13" s="18"/>
      <c r="AR13" s="18"/>
      <c r="AS13" s="18"/>
      <c r="AT13" s="18"/>
      <c r="AU13" s="18"/>
      <c r="AV13" s="18"/>
      <c r="AW13" s="18"/>
      <c r="AX13" s="18"/>
      <c r="AY13" s="19">
        <v>42229</v>
      </c>
      <c r="AZ13" s="20"/>
      <c r="BA13" s="21"/>
    </row>
    <row r="14" spans="1:53" s="14" customFormat="1" ht="147" customHeight="1" x14ac:dyDescent="0.25">
      <c r="A14" s="15" t="s">
        <v>64</v>
      </c>
      <c r="B14" s="16" t="s">
        <v>152</v>
      </c>
      <c r="C14" s="17">
        <v>466.1</v>
      </c>
      <c r="D14" s="17"/>
      <c r="E14" s="9">
        <v>8</v>
      </c>
      <c r="F14" s="16" t="s">
        <v>240</v>
      </c>
      <c r="G14" s="16" t="s">
        <v>37</v>
      </c>
      <c r="H14" s="16" t="s">
        <v>335</v>
      </c>
      <c r="I14" s="31" t="s">
        <v>420</v>
      </c>
      <c r="J14" s="31" t="s">
        <v>487</v>
      </c>
      <c r="K14" s="16" t="s">
        <v>562</v>
      </c>
      <c r="L14" s="18"/>
      <c r="M14" s="18"/>
      <c r="N14" s="18"/>
      <c r="O14" s="18"/>
      <c r="P14" s="18"/>
      <c r="Q14" s="18"/>
      <c r="R14" s="18"/>
      <c r="S14" s="18"/>
      <c r="T14" s="18"/>
      <c r="U14" s="18"/>
      <c r="V14" s="18"/>
      <c r="W14" s="18"/>
      <c r="X14" s="18"/>
      <c r="Y14" s="18"/>
      <c r="Z14" s="18"/>
      <c r="AA14" s="18"/>
      <c r="AB14" s="18"/>
      <c r="AC14" s="18"/>
      <c r="AD14" s="18"/>
      <c r="AE14" s="18"/>
      <c r="AF14" s="18"/>
      <c r="AG14" s="18"/>
      <c r="AH14" s="18"/>
      <c r="AI14" s="18"/>
      <c r="AJ14" s="18"/>
      <c r="AK14" s="18"/>
      <c r="AL14" s="18"/>
      <c r="AM14" s="18"/>
      <c r="AN14" s="18"/>
      <c r="AO14" s="18"/>
      <c r="AP14" s="209" t="s">
        <v>601</v>
      </c>
      <c r="AQ14" s="18"/>
      <c r="AR14" s="18"/>
      <c r="AS14" s="18"/>
      <c r="AT14" s="18"/>
      <c r="AU14" s="18"/>
      <c r="AV14" s="18"/>
      <c r="AW14" s="18"/>
      <c r="AX14" s="18"/>
      <c r="AY14" s="19">
        <v>42216</v>
      </c>
      <c r="AZ14" s="211" t="s">
        <v>602</v>
      </c>
      <c r="BA14" s="21"/>
    </row>
    <row r="15" spans="1:53" s="14" customFormat="1" ht="147" customHeight="1" x14ac:dyDescent="0.25">
      <c r="A15" s="15" t="s">
        <v>65</v>
      </c>
      <c r="B15" s="16" t="s">
        <v>153</v>
      </c>
      <c r="C15" s="17">
        <v>466.1</v>
      </c>
      <c r="D15" s="17"/>
      <c r="E15" s="9">
        <v>6</v>
      </c>
      <c r="F15" s="16" t="s">
        <v>241</v>
      </c>
      <c r="G15" s="16" t="s">
        <v>37</v>
      </c>
      <c r="H15" s="16" t="s">
        <v>336</v>
      </c>
      <c r="I15" s="31" t="s">
        <v>420</v>
      </c>
      <c r="J15" s="31" t="s">
        <v>488</v>
      </c>
      <c r="K15" s="16" t="s">
        <v>562</v>
      </c>
      <c r="L15" s="18"/>
      <c r="M15" s="18"/>
      <c r="N15" s="18"/>
      <c r="O15" s="18"/>
      <c r="P15" s="18"/>
      <c r="Q15" s="18"/>
      <c r="R15" s="18"/>
      <c r="S15" s="18"/>
      <c r="T15" s="18"/>
      <c r="U15" s="18"/>
      <c r="V15" s="18"/>
      <c r="W15" s="18"/>
      <c r="X15" s="18"/>
      <c r="Y15" s="18"/>
      <c r="Z15" s="18"/>
      <c r="AA15" s="18"/>
      <c r="AB15" s="18"/>
      <c r="AC15" s="18"/>
      <c r="AD15" s="18"/>
      <c r="AE15" s="18"/>
      <c r="AF15" s="18"/>
      <c r="AG15" s="18"/>
      <c r="AH15" s="18"/>
      <c r="AI15" s="18"/>
      <c r="AJ15" s="18"/>
      <c r="AK15" s="18"/>
      <c r="AL15" s="18"/>
      <c r="AM15" s="18"/>
      <c r="AN15" s="18"/>
      <c r="AO15" s="18"/>
      <c r="AP15" s="213"/>
      <c r="AQ15" s="18"/>
      <c r="AR15" s="18"/>
      <c r="AS15" s="18"/>
      <c r="AT15" s="18"/>
      <c r="AU15" s="18"/>
      <c r="AV15" s="18"/>
      <c r="AW15" s="18"/>
      <c r="AX15" s="18"/>
      <c r="AY15" s="19">
        <v>42215</v>
      </c>
      <c r="AZ15" s="214"/>
      <c r="BA15" s="21"/>
    </row>
    <row r="16" spans="1:53" s="14" customFormat="1" ht="147" customHeight="1" x14ac:dyDescent="0.25">
      <c r="A16" s="15" t="s">
        <v>66</v>
      </c>
      <c r="B16" s="16" t="s">
        <v>154</v>
      </c>
      <c r="C16" s="17">
        <v>466.1</v>
      </c>
      <c r="D16" s="17"/>
      <c r="E16" s="9">
        <v>8</v>
      </c>
      <c r="F16" s="16" t="s">
        <v>242</v>
      </c>
      <c r="G16" s="16" t="s">
        <v>37</v>
      </c>
      <c r="H16" s="16" t="s">
        <v>337</v>
      </c>
      <c r="I16" s="31" t="s">
        <v>420</v>
      </c>
      <c r="J16" s="31" t="s">
        <v>488</v>
      </c>
      <c r="K16" s="16" t="s">
        <v>562</v>
      </c>
      <c r="L16" s="18"/>
      <c r="M16" s="18"/>
      <c r="N16" s="18"/>
      <c r="O16" s="18"/>
      <c r="P16" s="18"/>
      <c r="Q16" s="18"/>
      <c r="R16" s="18"/>
      <c r="S16" s="18"/>
      <c r="T16" s="18"/>
      <c r="U16" s="18"/>
      <c r="V16" s="18"/>
      <c r="W16" s="18"/>
      <c r="X16" s="18"/>
      <c r="Y16" s="18"/>
      <c r="Z16" s="18"/>
      <c r="AA16" s="18"/>
      <c r="AB16" s="18"/>
      <c r="AC16" s="18"/>
      <c r="AD16" s="18"/>
      <c r="AE16" s="18"/>
      <c r="AF16" s="18"/>
      <c r="AG16" s="18"/>
      <c r="AH16" s="18"/>
      <c r="AI16" s="18"/>
      <c r="AJ16" s="18"/>
      <c r="AK16" s="18"/>
      <c r="AL16" s="18"/>
      <c r="AM16" s="18"/>
      <c r="AN16" s="18"/>
      <c r="AO16" s="18"/>
      <c r="AP16" s="210"/>
      <c r="AQ16" s="18"/>
      <c r="AR16" s="18"/>
      <c r="AS16" s="18"/>
      <c r="AT16" s="18"/>
      <c r="AU16" s="18"/>
      <c r="AV16" s="18"/>
      <c r="AW16" s="18"/>
      <c r="AX16" s="18"/>
      <c r="AY16" s="19">
        <v>42225</v>
      </c>
      <c r="AZ16" s="212"/>
      <c r="BA16" s="21"/>
    </row>
    <row r="17" spans="1:53" s="14" customFormat="1" ht="285" customHeight="1" x14ac:dyDescent="0.25">
      <c r="A17" s="15" t="s">
        <v>67</v>
      </c>
      <c r="B17" s="16" t="s">
        <v>155</v>
      </c>
      <c r="C17" s="17">
        <v>466.1</v>
      </c>
      <c r="D17" s="17"/>
      <c r="E17" s="9">
        <v>15</v>
      </c>
      <c r="F17" s="16" t="s">
        <v>243</v>
      </c>
      <c r="G17" s="16" t="s">
        <v>45</v>
      </c>
      <c r="H17" s="16" t="s">
        <v>338</v>
      </c>
      <c r="I17" s="31" t="s">
        <v>421</v>
      </c>
      <c r="J17" s="31" t="s">
        <v>489</v>
      </c>
      <c r="K17" s="16" t="s">
        <v>561</v>
      </c>
      <c r="L17" s="18"/>
      <c r="M17" s="18"/>
      <c r="N17" s="18"/>
      <c r="O17" s="18"/>
      <c r="P17" s="18"/>
      <c r="Q17" s="18"/>
      <c r="R17" s="18"/>
      <c r="S17" s="18"/>
      <c r="T17" s="18"/>
      <c r="U17" s="18"/>
      <c r="V17" s="18"/>
      <c r="W17" s="18"/>
      <c r="X17" s="18"/>
      <c r="Y17" s="18"/>
      <c r="Z17" s="18"/>
      <c r="AA17" s="18"/>
      <c r="AB17" s="18"/>
      <c r="AC17" s="18"/>
      <c r="AD17" s="18"/>
      <c r="AE17" s="18"/>
      <c r="AF17" s="18"/>
      <c r="AG17" s="18"/>
      <c r="AH17" s="18"/>
      <c r="AI17" s="18"/>
      <c r="AJ17" s="18"/>
      <c r="AK17" s="18"/>
      <c r="AL17" s="18" t="s">
        <v>563</v>
      </c>
      <c r="AM17" s="18"/>
      <c r="AN17" s="18">
        <v>0.12</v>
      </c>
      <c r="AO17" s="18"/>
      <c r="AP17" s="18"/>
      <c r="AQ17" s="18"/>
      <c r="AR17" s="18"/>
      <c r="AS17" s="18"/>
      <c r="AT17" s="18"/>
      <c r="AU17" s="18"/>
      <c r="AV17" s="18"/>
      <c r="AW17" s="18"/>
      <c r="AX17" s="18"/>
      <c r="AY17" s="19">
        <v>42218</v>
      </c>
      <c r="AZ17" s="20"/>
      <c r="BA17" s="21"/>
    </row>
    <row r="18" spans="1:53" s="14" customFormat="1" ht="147" customHeight="1" x14ac:dyDescent="0.25">
      <c r="A18" s="15" t="s">
        <v>68</v>
      </c>
      <c r="B18" s="16" t="s">
        <v>156</v>
      </c>
      <c r="C18" s="17">
        <v>466.1</v>
      </c>
      <c r="D18" s="17"/>
      <c r="E18" s="9">
        <v>15</v>
      </c>
      <c r="F18" s="16" t="s">
        <v>244</v>
      </c>
      <c r="G18" s="16" t="s">
        <v>45</v>
      </c>
      <c r="H18" s="16" t="s">
        <v>339</v>
      </c>
      <c r="I18" s="31" t="s">
        <v>35</v>
      </c>
      <c r="J18" s="31" t="s">
        <v>490</v>
      </c>
      <c r="K18" s="16" t="s">
        <v>564</v>
      </c>
      <c r="L18" s="18"/>
      <c r="M18" s="18"/>
      <c r="N18" s="18"/>
      <c r="O18" s="18"/>
      <c r="P18" s="18"/>
      <c r="Q18" s="18"/>
      <c r="R18" s="18"/>
      <c r="S18" s="18"/>
      <c r="T18" s="18"/>
      <c r="U18" s="18"/>
      <c r="V18" s="18"/>
      <c r="W18" s="18"/>
      <c r="X18" s="18"/>
      <c r="Y18" s="18"/>
      <c r="Z18" s="18"/>
      <c r="AA18" s="18"/>
      <c r="AB18" s="18"/>
      <c r="AC18" s="18"/>
      <c r="AD18" s="18"/>
      <c r="AE18" s="18"/>
      <c r="AF18" s="18"/>
      <c r="AG18" s="18"/>
      <c r="AH18" s="18"/>
      <c r="AI18" s="18"/>
      <c r="AJ18" s="18"/>
      <c r="AK18" s="18"/>
      <c r="AL18" s="18"/>
      <c r="AM18" s="18"/>
      <c r="AN18" s="18"/>
      <c r="AO18" s="18"/>
      <c r="AP18" s="18"/>
      <c r="AQ18" s="18"/>
      <c r="AR18" s="18">
        <v>0.6</v>
      </c>
      <c r="AS18" s="18"/>
      <c r="AT18" s="18"/>
      <c r="AU18" s="18"/>
      <c r="AV18" s="18"/>
      <c r="AW18" s="18"/>
      <c r="AX18" s="18"/>
      <c r="AY18" s="19">
        <v>42225</v>
      </c>
      <c r="AZ18" s="20"/>
      <c r="BA18" s="21"/>
    </row>
    <row r="19" spans="1:53" s="14" customFormat="1" ht="111" x14ac:dyDescent="0.25">
      <c r="A19" s="15" t="s">
        <v>69</v>
      </c>
      <c r="B19" s="16" t="s">
        <v>157</v>
      </c>
      <c r="C19" s="17">
        <v>466.1</v>
      </c>
      <c r="D19" s="17">
        <v>466.1</v>
      </c>
      <c r="E19" s="9">
        <v>12</v>
      </c>
      <c r="F19" s="16" t="s">
        <v>245</v>
      </c>
      <c r="G19" s="16" t="s">
        <v>40</v>
      </c>
      <c r="H19" s="16" t="s">
        <v>340</v>
      </c>
      <c r="I19" s="31" t="s">
        <v>422</v>
      </c>
      <c r="J19" s="31" t="s">
        <v>491</v>
      </c>
      <c r="K19" s="16" t="s">
        <v>565</v>
      </c>
      <c r="L19" s="18"/>
      <c r="M19" s="18"/>
      <c r="N19" s="18"/>
      <c r="O19" s="18"/>
      <c r="P19" s="18"/>
      <c r="Q19" s="18"/>
      <c r="R19" s="18"/>
      <c r="S19" s="18"/>
      <c r="T19" s="18"/>
      <c r="U19" s="18"/>
      <c r="V19" s="18"/>
      <c r="W19" s="18"/>
      <c r="X19" s="18"/>
      <c r="Y19" s="18"/>
      <c r="Z19" s="18"/>
      <c r="AA19" s="18"/>
      <c r="AB19" s="18"/>
      <c r="AC19" s="18"/>
      <c r="AD19" s="18"/>
      <c r="AE19" s="18"/>
      <c r="AF19" s="18"/>
      <c r="AG19" s="18"/>
      <c r="AH19" s="18"/>
      <c r="AI19" s="18"/>
      <c r="AJ19" s="18"/>
      <c r="AK19" s="18"/>
      <c r="AL19" s="18" t="s">
        <v>563</v>
      </c>
      <c r="AM19" s="18"/>
      <c r="AN19" s="18">
        <v>0.08</v>
      </c>
      <c r="AO19" s="18"/>
      <c r="AP19" s="18"/>
      <c r="AQ19" s="18"/>
      <c r="AR19" s="18"/>
      <c r="AS19" s="18"/>
      <c r="AT19" s="18"/>
      <c r="AU19" s="18"/>
      <c r="AV19" s="18"/>
      <c r="AW19" s="18"/>
      <c r="AX19" s="18"/>
      <c r="AY19" s="19">
        <v>42198</v>
      </c>
      <c r="AZ19" s="20"/>
      <c r="BA19" s="21"/>
    </row>
    <row r="20" spans="1:53" s="14" customFormat="1" ht="222" x14ac:dyDescent="0.25">
      <c r="A20" s="15" t="s">
        <v>70</v>
      </c>
      <c r="B20" s="16" t="s">
        <v>158</v>
      </c>
      <c r="C20" s="17">
        <v>466.1</v>
      </c>
      <c r="D20" s="17"/>
      <c r="E20" s="9">
        <v>7</v>
      </c>
      <c r="F20" s="16" t="s">
        <v>246</v>
      </c>
      <c r="G20" s="16" t="s">
        <v>40</v>
      </c>
      <c r="H20" s="16" t="s">
        <v>341</v>
      </c>
      <c r="I20" s="31" t="s">
        <v>423</v>
      </c>
      <c r="J20" s="31" t="s">
        <v>492</v>
      </c>
      <c r="K20" s="16" t="s">
        <v>566</v>
      </c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8"/>
      <c r="AB20" s="18"/>
      <c r="AC20" s="18"/>
      <c r="AD20" s="18"/>
      <c r="AE20" s="18"/>
      <c r="AF20" s="18"/>
      <c r="AG20" s="18"/>
      <c r="AH20" s="18"/>
      <c r="AI20" s="18"/>
      <c r="AJ20" s="18"/>
      <c r="AK20" s="18"/>
      <c r="AL20" s="18"/>
      <c r="AM20" s="18"/>
      <c r="AN20" s="18" t="s">
        <v>554</v>
      </c>
      <c r="AO20" s="18"/>
      <c r="AP20" s="18"/>
      <c r="AQ20" s="18"/>
      <c r="AR20" s="18"/>
      <c r="AS20" s="18"/>
      <c r="AT20" s="18"/>
      <c r="AU20" s="18"/>
      <c r="AV20" s="18"/>
      <c r="AW20" s="18"/>
      <c r="AX20" s="18"/>
      <c r="AY20" s="19">
        <v>42218</v>
      </c>
      <c r="AZ20" s="20" t="s">
        <v>603</v>
      </c>
      <c r="BA20" s="21"/>
    </row>
    <row r="21" spans="1:53" s="14" customFormat="1" ht="111" x14ac:dyDescent="0.25">
      <c r="A21" s="15" t="s">
        <v>71</v>
      </c>
      <c r="B21" s="16" t="s">
        <v>159</v>
      </c>
      <c r="C21" s="17">
        <v>466.1</v>
      </c>
      <c r="D21" s="17">
        <v>466.1</v>
      </c>
      <c r="E21" s="9">
        <v>14</v>
      </c>
      <c r="F21" s="16" t="s">
        <v>247</v>
      </c>
      <c r="G21" s="16" t="s">
        <v>40</v>
      </c>
      <c r="H21" s="16" t="s">
        <v>342</v>
      </c>
      <c r="I21" s="31" t="s">
        <v>424</v>
      </c>
      <c r="J21" s="31" t="s">
        <v>493</v>
      </c>
      <c r="K21" s="16"/>
      <c r="L21" s="18"/>
      <c r="M21" s="18"/>
      <c r="N21" s="18"/>
      <c r="O21" s="18"/>
      <c r="P21" s="18"/>
      <c r="Q21" s="18"/>
      <c r="R21" s="18"/>
      <c r="S21" s="18"/>
      <c r="T21" s="18"/>
      <c r="U21" s="18"/>
      <c r="V21" s="18"/>
      <c r="W21" s="18"/>
      <c r="X21" s="18"/>
      <c r="Y21" s="18"/>
      <c r="Z21" s="18"/>
      <c r="AA21" s="18"/>
      <c r="AB21" s="18"/>
      <c r="AC21" s="18"/>
      <c r="AD21" s="18"/>
      <c r="AE21" s="18"/>
      <c r="AF21" s="18"/>
      <c r="AG21" s="18"/>
      <c r="AH21" s="18"/>
      <c r="AI21" s="18"/>
      <c r="AJ21" s="18"/>
      <c r="AK21" s="18"/>
      <c r="AL21" s="18" t="s">
        <v>563</v>
      </c>
      <c r="AM21" s="18"/>
      <c r="AN21" s="18">
        <v>0.16</v>
      </c>
      <c r="AO21" s="18"/>
      <c r="AP21" s="18"/>
      <c r="AQ21" s="18"/>
      <c r="AR21" s="18"/>
      <c r="AS21" s="18"/>
      <c r="AT21" s="18"/>
      <c r="AU21" s="18"/>
      <c r="AV21" s="18"/>
      <c r="AW21" s="18"/>
      <c r="AX21" s="18"/>
      <c r="AY21" s="19">
        <v>42213</v>
      </c>
      <c r="AZ21" s="20" t="s">
        <v>604</v>
      </c>
      <c r="BA21" s="21"/>
    </row>
    <row r="22" spans="1:53" s="14" customFormat="1" ht="288" customHeight="1" x14ac:dyDescent="0.25">
      <c r="A22" s="15" t="s">
        <v>72</v>
      </c>
      <c r="B22" s="16" t="s">
        <v>160</v>
      </c>
      <c r="C22" s="17">
        <v>466.1</v>
      </c>
      <c r="D22" s="17"/>
      <c r="E22" s="9">
        <v>2</v>
      </c>
      <c r="F22" s="16" t="s">
        <v>248</v>
      </c>
      <c r="G22" s="16" t="s">
        <v>40</v>
      </c>
      <c r="H22" s="16" t="s">
        <v>343</v>
      </c>
      <c r="I22" s="31" t="s">
        <v>425</v>
      </c>
      <c r="J22" s="31" t="s">
        <v>494</v>
      </c>
      <c r="K22" s="16" t="s">
        <v>567</v>
      </c>
      <c r="L22" s="18"/>
      <c r="M22" s="18"/>
      <c r="N22" s="18"/>
      <c r="O22" s="18"/>
      <c r="P22" s="18"/>
      <c r="Q22" s="18"/>
      <c r="R22" s="209" t="s">
        <v>568</v>
      </c>
      <c r="S22" s="18"/>
      <c r="T22" s="18"/>
      <c r="U22" s="18"/>
      <c r="V22" s="18"/>
      <c r="W22" s="18"/>
      <c r="X22" s="209">
        <v>1</v>
      </c>
      <c r="Y22" s="18"/>
      <c r="Z22" s="18"/>
      <c r="AA22" s="18"/>
      <c r="AB22" s="18"/>
      <c r="AC22" s="18"/>
      <c r="AD22" s="18"/>
      <c r="AE22" s="18"/>
      <c r="AF22" s="209" t="s">
        <v>569</v>
      </c>
      <c r="AG22" s="209">
        <v>1</v>
      </c>
      <c r="AH22" s="18"/>
      <c r="AI22" s="18"/>
      <c r="AJ22" s="18"/>
      <c r="AK22" s="18"/>
      <c r="AL22" s="18"/>
      <c r="AM22" s="18"/>
      <c r="AN22" s="209">
        <v>0.01</v>
      </c>
      <c r="AO22" s="18"/>
      <c r="AP22" s="18"/>
      <c r="AQ22" s="18"/>
      <c r="AR22" s="18"/>
      <c r="AS22" s="18"/>
      <c r="AT22" s="18"/>
      <c r="AU22" s="18"/>
      <c r="AV22" s="18"/>
      <c r="AW22" s="18"/>
      <c r="AX22" s="18"/>
      <c r="AY22" s="19">
        <v>42225</v>
      </c>
      <c r="AZ22" s="20"/>
      <c r="BA22" s="21"/>
    </row>
    <row r="23" spans="1:53" s="14" customFormat="1" ht="295.5" customHeight="1" x14ac:dyDescent="0.25">
      <c r="A23" s="15" t="s">
        <v>73</v>
      </c>
      <c r="B23" s="16" t="s">
        <v>161</v>
      </c>
      <c r="C23" s="17">
        <v>466.1</v>
      </c>
      <c r="D23" s="17"/>
      <c r="E23" s="9">
        <v>4</v>
      </c>
      <c r="F23" s="16" t="s">
        <v>249</v>
      </c>
      <c r="G23" s="16" t="s">
        <v>40</v>
      </c>
      <c r="H23" s="16" t="s">
        <v>344</v>
      </c>
      <c r="I23" s="31" t="s">
        <v>426</v>
      </c>
      <c r="J23" s="31" t="s">
        <v>495</v>
      </c>
      <c r="K23" s="16" t="s">
        <v>567</v>
      </c>
      <c r="L23" s="18"/>
      <c r="M23" s="18"/>
      <c r="N23" s="18"/>
      <c r="O23" s="18"/>
      <c r="P23" s="18"/>
      <c r="Q23" s="18"/>
      <c r="R23" s="213"/>
      <c r="S23" s="18"/>
      <c r="T23" s="18"/>
      <c r="U23" s="18"/>
      <c r="V23" s="18"/>
      <c r="W23" s="18"/>
      <c r="X23" s="213"/>
      <c r="Y23" s="18"/>
      <c r="Z23" s="18"/>
      <c r="AA23" s="18"/>
      <c r="AB23" s="18"/>
      <c r="AC23" s="18"/>
      <c r="AD23" s="18"/>
      <c r="AE23" s="18"/>
      <c r="AF23" s="213"/>
      <c r="AG23" s="213"/>
      <c r="AH23" s="18"/>
      <c r="AI23" s="18"/>
      <c r="AJ23" s="18"/>
      <c r="AK23" s="18"/>
      <c r="AL23" s="18"/>
      <c r="AM23" s="18"/>
      <c r="AN23" s="210"/>
      <c r="AO23" s="18"/>
      <c r="AP23" s="18"/>
      <c r="AQ23" s="18"/>
      <c r="AR23" s="18"/>
      <c r="AS23" s="18"/>
      <c r="AT23" s="18"/>
      <c r="AU23" s="18"/>
      <c r="AV23" s="18"/>
      <c r="AW23" s="18"/>
      <c r="AX23" s="18"/>
      <c r="AY23" s="19">
        <v>42225</v>
      </c>
      <c r="AZ23" s="20"/>
      <c r="BA23" s="21"/>
    </row>
    <row r="24" spans="1:53" s="14" customFormat="1" ht="304.5" customHeight="1" x14ac:dyDescent="0.25">
      <c r="A24" s="15" t="s">
        <v>74</v>
      </c>
      <c r="B24" s="16" t="s">
        <v>162</v>
      </c>
      <c r="C24" s="17">
        <v>466.1</v>
      </c>
      <c r="D24" s="17"/>
      <c r="E24" s="9">
        <v>7</v>
      </c>
      <c r="F24" s="16" t="s">
        <v>250</v>
      </c>
      <c r="G24" s="16" t="s">
        <v>40</v>
      </c>
      <c r="H24" s="16" t="s">
        <v>345</v>
      </c>
      <c r="I24" s="31" t="s">
        <v>426</v>
      </c>
      <c r="J24" s="31" t="s">
        <v>495</v>
      </c>
      <c r="K24" s="16" t="s">
        <v>567</v>
      </c>
      <c r="L24" s="18"/>
      <c r="M24" s="18"/>
      <c r="N24" s="18"/>
      <c r="O24" s="18"/>
      <c r="P24" s="18"/>
      <c r="Q24" s="18"/>
      <c r="R24" s="210"/>
      <c r="S24" s="18"/>
      <c r="T24" s="18"/>
      <c r="U24" s="18"/>
      <c r="V24" s="18"/>
      <c r="W24" s="18"/>
      <c r="X24" s="210"/>
      <c r="Y24" s="18"/>
      <c r="Z24" s="18"/>
      <c r="AA24" s="18"/>
      <c r="AB24" s="18"/>
      <c r="AC24" s="18"/>
      <c r="AD24" s="18"/>
      <c r="AE24" s="18"/>
      <c r="AF24" s="210"/>
      <c r="AG24" s="210"/>
      <c r="AH24" s="18"/>
      <c r="AI24" s="18"/>
      <c r="AJ24" s="18"/>
      <c r="AK24" s="18"/>
      <c r="AL24" s="18"/>
      <c r="AM24" s="18"/>
      <c r="AN24" s="18">
        <v>0.1</v>
      </c>
      <c r="AO24" s="18"/>
      <c r="AP24" s="18"/>
      <c r="AQ24" s="18"/>
      <c r="AR24" s="18"/>
      <c r="AS24" s="18"/>
      <c r="AT24" s="18"/>
      <c r="AU24" s="18"/>
      <c r="AV24" s="18"/>
      <c r="AW24" s="18"/>
      <c r="AX24" s="18"/>
      <c r="AY24" s="19">
        <v>42225</v>
      </c>
      <c r="AZ24" s="20" t="s">
        <v>570</v>
      </c>
      <c r="BA24" s="21"/>
    </row>
    <row r="25" spans="1:53" s="14" customFormat="1" ht="288" customHeight="1" x14ac:dyDescent="0.25">
      <c r="A25" s="15" t="s">
        <v>75</v>
      </c>
      <c r="B25" s="16" t="s">
        <v>163</v>
      </c>
      <c r="C25" s="17">
        <v>466.1</v>
      </c>
      <c r="D25" s="17"/>
      <c r="E25" s="9">
        <v>14</v>
      </c>
      <c r="F25" s="16" t="s">
        <v>251</v>
      </c>
      <c r="G25" s="16" t="s">
        <v>40</v>
      </c>
      <c r="H25" s="16" t="s">
        <v>47</v>
      </c>
      <c r="I25" s="31" t="s">
        <v>427</v>
      </c>
      <c r="J25" s="31" t="s">
        <v>496</v>
      </c>
      <c r="K25" s="16" t="s">
        <v>608</v>
      </c>
      <c r="L25" s="18"/>
      <c r="M25" s="18"/>
      <c r="N25" s="18"/>
      <c r="O25" s="18"/>
      <c r="P25" s="18"/>
      <c r="Q25" s="18"/>
      <c r="R25" s="18"/>
      <c r="S25" s="18"/>
      <c r="T25" s="18"/>
      <c r="U25" s="18"/>
      <c r="V25" s="18" t="s">
        <v>605</v>
      </c>
      <c r="W25" s="18"/>
      <c r="X25" s="18"/>
      <c r="Y25" s="18"/>
      <c r="Z25" s="18"/>
      <c r="AA25" s="18"/>
      <c r="AB25" s="18"/>
      <c r="AC25" s="18"/>
      <c r="AD25" s="18"/>
      <c r="AE25" s="18"/>
      <c r="AF25" s="18"/>
      <c r="AG25" s="18"/>
      <c r="AH25" s="18"/>
      <c r="AI25" s="18"/>
      <c r="AJ25" s="18"/>
      <c r="AK25" s="18"/>
      <c r="AL25" s="18"/>
      <c r="AM25" s="18"/>
      <c r="AN25" s="18"/>
      <c r="AO25" s="18"/>
      <c r="AP25" s="18"/>
      <c r="AQ25" s="18"/>
      <c r="AR25" s="18"/>
      <c r="AS25" s="18"/>
      <c r="AT25" s="18"/>
      <c r="AU25" s="18"/>
      <c r="AV25" s="18"/>
      <c r="AW25" s="18"/>
      <c r="AX25" s="18"/>
      <c r="AY25" s="19">
        <v>42225</v>
      </c>
      <c r="AZ25" s="20" t="s">
        <v>606</v>
      </c>
      <c r="BA25" s="21"/>
    </row>
    <row r="26" spans="1:53" s="14" customFormat="1" ht="237" customHeight="1" x14ac:dyDescent="0.25">
      <c r="A26" s="15" t="s">
        <v>76</v>
      </c>
      <c r="B26" s="16" t="s">
        <v>164</v>
      </c>
      <c r="C26" s="17">
        <v>466.1</v>
      </c>
      <c r="D26" s="17"/>
      <c r="E26" s="9">
        <v>15</v>
      </c>
      <c r="F26" s="16" t="s">
        <v>252</v>
      </c>
      <c r="G26" s="16" t="s">
        <v>40</v>
      </c>
      <c r="H26" s="16" t="s">
        <v>346</v>
      </c>
      <c r="I26" s="31" t="s">
        <v>428</v>
      </c>
      <c r="J26" s="31" t="s">
        <v>497</v>
      </c>
      <c r="K26" s="16"/>
      <c r="L26" s="18"/>
      <c r="M26" s="18"/>
      <c r="N26" s="18"/>
      <c r="O26" s="18"/>
      <c r="P26" s="18"/>
      <c r="Q26" s="18"/>
      <c r="R26" s="18"/>
      <c r="S26" s="18"/>
      <c r="T26" s="18"/>
      <c r="U26" s="18"/>
      <c r="V26" s="18"/>
      <c r="W26" s="18"/>
      <c r="X26" s="18"/>
      <c r="Y26" s="18"/>
      <c r="Z26" s="18"/>
      <c r="AA26" s="18"/>
      <c r="AB26" s="18"/>
      <c r="AC26" s="18"/>
      <c r="AD26" s="18"/>
      <c r="AE26" s="18"/>
      <c r="AF26" s="18"/>
      <c r="AG26" s="18"/>
      <c r="AH26" s="18"/>
      <c r="AI26" s="18"/>
      <c r="AJ26" s="18"/>
      <c r="AK26" s="18"/>
      <c r="AL26" s="18"/>
      <c r="AM26" s="18"/>
      <c r="AN26" s="18">
        <v>0.1</v>
      </c>
      <c r="AO26" s="18"/>
      <c r="AP26" s="18"/>
      <c r="AQ26" s="18"/>
      <c r="AR26" s="18"/>
      <c r="AS26" s="18"/>
      <c r="AT26" s="18"/>
      <c r="AU26" s="18"/>
      <c r="AV26" s="18"/>
      <c r="AW26" s="18"/>
      <c r="AX26" s="18"/>
      <c r="AY26" s="19">
        <v>42222</v>
      </c>
      <c r="AZ26" s="20" t="s">
        <v>607</v>
      </c>
      <c r="BA26" s="21"/>
    </row>
    <row r="27" spans="1:53" s="14" customFormat="1" ht="239.25" customHeight="1" x14ac:dyDescent="0.25">
      <c r="A27" s="15" t="s">
        <v>77</v>
      </c>
      <c r="B27" s="16" t="s">
        <v>165</v>
      </c>
      <c r="C27" s="17">
        <v>466.1</v>
      </c>
      <c r="D27" s="17"/>
      <c r="E27" s="9">
        <v>10</v>
      </c>
      <c r="F27" s="16" t="s">
        <v>253</v>
      </c>
      <c r="G27" s="16" t="s">
        <v>46</v>
      </c>
      <c r="H27" s="16" t="s">
        <v>347</v>
      </c>
      <c r="I27" s="31" t="s">
        <v>429</v>
      </c>
      <c r="J27" s="31" t="s">
        <v>498</v>
      </c>
      <c r="K27" s="16" t="s">
        <v>571</v>
      </c>
      <c r="L27" s="18"/>
      <c r="M27" s="18"/>
      <c r="N27" s="18"/>
      <c r="O27" s="18"/>
      <c r="P27" s="18"/>
      <c r="Q27" s="18"/>
      <c r="R27" s="18"/>
      <c r="S27" s="18"/>
      <c r="T27" s="18"/>
      <c r="U27" s="18"/>
      <c r="V27" s="18"/>
      <c r="W27" s="18"/>
      <c r="X27" s="18"/>
      <c r="Y27" s="18"/>
      <c r="Z27" s="18"/>
      <c r="AA27" s="18"/>
      <c r="AB27" s="18"/>
      <c r="AC27" s="18"/>
      <c r="AD27" s="18"/>
      <c r="AE27" s="18"/>
      <c r="AF27" s="18"/>
      <c r="AG27" s="18"/>
      <c r="AH27" s="18"/>
      <c r="AI27" s="18"/>
      <c r="AJ27" s="18"/>
      <c r="AK27" s="18"/>
      <c r="AL27" s="18"/>
      <c r="AM27" s="18"/>
      <c r="AN27" s="18" t="s">
        <v>572</v>
      </c>
      <c r="AO27" s="18"/>
      <c r="AP27" s="18"/>
      <c r="AQ27" s="18"/>
      <c r="AR27" s="18"/>
      <c r="AS27" s="18"/>
      <c r="AT27" s="18"/>
      <c r="AU27" s="18"/>
      <c r="AV27" s="18"/>
      <c r="AW27" s="18"/>
      <c r="AX27" s="18"/>
      <c r="AY27" s="19">
        <v>42159</v>
      </c>
      <c r="AZ27" s="20"/>
      <c r="BA27" s="21"/>
    </row>
    <row r="28" spans="1:53" s="14" customFormat="1" ht="249.75" x14ac:dyDescent="0.25">
      <c r="A28" s="15" t="s">
        <v>78</v>
      </c>
      <c r="B28" s="16" t="s">
        <v>166</v>
      </c>
      <c r="C28" s="17">
        <v>466.1</v>
      </c>
      <c r="D28" s="17"/>
      <c r="E28" s="9">
        <v>8</v>
      </c>
      <c r="F28" s="16" t="s">
        <v>254</v>
      </c>
      <c r="G28" s="16" t="s">
        <v>40</v>
      </c>
      <c r="H28" s="16" t="s">
        <v>348</v>
      </c>
      <c r="I28" s="31" t="s">
        <v>430</v>
      </c>
      <c r="J28" s="31" t="s">
        <v>499</v>
      </c>
      <c r="K28" s="16" t="s">
        <v>609</v>
      </c>
      <c r="L28" s="18"/>
      <c r="M28" s="18"/>
      <c r="N28" s="18"/>
      <c r="O28" s="18"/>
      <c r="P28" s="18"/>
      <c r="Q28" s="18"/>
      <c r="R28" s="18"/>
      <c r="S28" s="18"/>
      <c r="T28" s="18"/>
      <c r="U28" s="18"/>
      <c r="V28" s="18"/>
      <c r="W28" s="18"/>
      <c r="X28" s="18"/>
      <c r="Y28" s="18"/>
      <c r="Z28" s="18"/>
      <c r="AA28" s="18"/>
      <c r="AB28" s="18"/>
      <c r="AC28" s="18"/>
      <c r="AD28" s="18"/>
      <c r="AE28" s="18"/>
      <c r="AF28" s="18"/>
      <c r="AG28" s="18"/>
      <c r="AH28" s="18"/>
      <c r="AI28" s="18"/>
      <c r="AJ28" s="18"/>
      <c r="AK28" s="18"/>
      <c r="AL28" s="18" t="s">
        <v>611</v>
      </c>
      <c r="AM28" s="18"/>
      <c r="AN28" s="18"/>
      <c r="AO28" s="18"/>
      <c r="AP28" s="18"/>
      <c r="AQ28" s="18"/>
      <c r="AR28" s="18"/>
      <c r="AS28" s="18"/>
      <c r="AT28" s="18"/>
      <c r="AU28" s="18"/>
      <c r="AV28" s="18"/>
      <c r="AW28" s="18"/>
      <c r="AX28" s="18"/>
      <c r="AY28" s="19">
        <v>42228</v>
      </c>
      <c r="AZ28" s="20" t="s">
        <v>610</v>
      </c>
      <c r="BA28" s="21"/>
    </row>
    <row r="29" spans="1:53" s="14" customFormat="1" ht="147" customHeight="1" x14ac:dyDescent="0.25">
      <c r="A29" s="15" t="s">
        <v>79</v>
      </c>
      <c r="B29" s="16" t="s">
        <v>167</v>
      </c>
      <c r="C29" s="17">
        <v>466.1</v>
      </c>
      <c r="D29" s="17"/>
      <c r="E29" s="9">
        <v>7</v>
      </c>
      <c r="F29" s="16" t="s">
        <v>255</v>
      </c>
      <c r="G29" s="16" t="s">
        <v>40</v>
      </c>
      <c r="H29" s="16" t="s">
        <v>349</v>
      </c>
      <c r="I29" s="31" t="s">
        <v>612</v>
      </c>
      <c r="J29" s="31" t="s">
        <v>49</v>
      </c>
      <c r="K29" s="16" t="s">
        <v>613</v>
      </c>
      <c r="L29" s="18"/>
      <c r="M29" s="18"/>
      <c r="N29" s="18"/>
      <c r="O29" s="18"/>
      <c r="P29" s="18"/>
      <c r="Q29" s="18"/>
      <c r="R29" s="18"/>
      <c r="S29" s="18"/>
      <c r="T29" s="18"/>
      <c r="U29" s="18"/>
      <c r="V29" s="18"/>
      <c r="W29" s="18"/>
      <c r="X29" s="18"/>
      <c r="Y29" s="18"/>
      <c r="Z29" s="18"/>
      <c r="AA29" s="18"/>
      <c r="AB29" s="18"/>
      <c r="AC29" s="18"/>
      <c r="AD29" s="18"/>
      <c r="AE29" s="18"/>
      <c r="AF29" s="18"/>
      <c r="AG29" s="18"/>
      <c r="AH29" s="18"/>
      <c r="AI29" s="18"/>
      <c r="AJ29" s="18"/>
      <c r="AK29" s="18"/>
      <c r="AL29" s="18"/>
      <c r="AM29" s="18"/>
      <c r="AN29" s="18">
        <v>7.0000000000000007E-2</v>
      </c>
      <c r="AO29" s="18"/>
      <c r="AP29" s="18"/>
      <c r="AQ29" s="18"/>
      <c r="AR29" s="18"/>
      <c r="AS29" s="18"/>
      <c r="AT29" s="18"/>
      <c r="AU29" s="18"/>
      <c r="AV29" s="18"/>
      <c r="AW29" s="18"/>
      <c r="AX29" s="18"/>
      <c r="AY29" s="19">
        <v>42227</v>
      </c>
      <c r="AZ29" s="20" t="s">
        <v>614</v>
      </c>
      <c r="BA29" s="21"/>
    </row>
    <row r="30" spans="1:53" s="14" customFormat="1" ht="235.5" customHeight="1" x14ac:dyDescent="0.25">
      <c r="A30" s="15" t="s">
        <v>80</v>
      </c>
      <c r="B30" s="16" t="s">
        <v>168</v>
      </c>
      <c r="C30" s="17">
        <v>466.1</v>
      </c>
      <c r="D30" s="17"/>
      <c r="E30" s="9">
        <v>15</v>
      </c>
      <c r="F30" s="16" t="s">
        <v>256</v>
      </c>
      <c r="G30" s="16" t="s">
        <v>318</v>
      </c>
      <c r="H30" s="16" t="s">
        <v>350</v>
      </c>
      <c r="I30" s="31" t="s">
        <v>431</v>
      </c>
      <c r="J30" s="31" t="s">
        <v>500</v>
      </c>
      <c r="K30" s="16" t="s">
        <v>573</v>
      </c>
      <c r="L30" s="18"/>
      <c r="M30" s="18"/>
      <c r="N30" s="18"/>
      <c r="O30" s="18"/>
      <c r="P30" s="18"/>
      <c r="Q30" s="18"/>
      <c r="R30" s="18"/>
      <c r="S30" s="18"/>
      <c r="T30" s="18"/>
      <c r="U30" s="18"/>
      <c r="V30" s="18"/>
      <c r="W30" s="18"/>
      <c r="X30" s="18"/>
      <c r="Y30" s="18"/>
      <c r="Z30" s="18"/>
      <c r="AA30" s="18"/>
      <c r="AB30" s="18"/>
      <c r="AC30" s="18"/>
      <c r="AD30" s="18"/>
      <c r="AE30" s="18"/>
      <c r="AF30" s="18"/>
      <c r="AG30" s="18"/>
      <c r="AH30" s="18"/>
      <c r="AI30" s="18"/>
      <c r="AJ30" s="18"/>
      <c r="AK30" s="18"/>
      <c r="AL30" s="18"/>
      <c r="AM30" s="18"/>
      <c r="AN30" s="18" t="s">
        <v>575</v>
      </c>
      <c r="AO30" s="18"/>
      <c r="AP30" s="18"/>
      <c r="AQ30" s="18"/>
      <c r="AR30" s="18"/>
      <c r="AS30" s="18"/>
      <c r="AT30" s="18"/>
      <c r="AU30" s="18"/>
      <c r="AV30" s="18"/>
      <c r="AW30" s="18"/>
      <c r="AX30" s="18"/>
      <c r="AY30" s="19">
        <v>42225</v>
      </c>
      <c r="AZ30" s="20"/>
      <c r="BA30" s="21"/>
    </row>
    <row r="31" spans="1:53" s="14" customFormat="1" ht="240.75" customHeight="1" x14ac:dyDescent="0.25">
      <c r="A31" s="15" t="s">
        <v>81</v>
      </c>
      <c r="B31" s="16" t="s">
        <v>169</v>
      </c>
      <c r="C31" s="17">
        <v>466.1</v>
      </c>
      <c r="D31" s="17"/>
      <c r="E31" s="9">
        <v>7</v>
      </c>
      <c r="F31" s="16" t="s">
        <v>257</v>
      </c>
      <c r="G31" s="16" t="s">
        <v>40</v>
      </c>
      <c r="H31" s="16" t="s">
        <v>351</v>
      </c>
      <c r="I31" s="31" t="s">
        <v>432</v>
      </c>
      <c r="J31" s="31" t="s">
        <v>501</v>
      </c>
      <c r="K31" s="16" t="s">
        <v>574</v>
      </c>
      <c r="L31" s="18"/>
      <c r="M31" s="18"/>
      <c r="N31" s="18"/>
      <c r="O31" s="18"/>
      <c r="P31" s="18"/>
      <c r="Q31" s="18"/>
      <c r="R31" s="18"/>
      <c r="S31" s="18"/>
      <c r="T31" s="18"/>
      <c r="U31" s="18"/>
      <c r="V31" s="18"/>
      <c r="W31" s="18"/>
      <c r="X31" s="18"/>
      <c r="Y31" s="18"/>
      <c r="Z31" s="18"/>
      <c r="AA31" s="18"/>
      <c r="AB31" s="18"/>
      <c r="AC31" s="18"/>
      <c r="AD31" s="18"/>
      <c r="AE31" s="18"/>
      <c r="AF31" s="18"/>
      <c r="AG31" s="18"/>
      <c r="AH31" s="18"/>
      <c r="AI31" s="18"/>
      <c r="AJ31" s="18"/>
      <c r="AK31" s="18"/>
      <c r="AL31" s="18"/>
      <c r="AM31" s="18"/>
      <c r="AN31" s="18" t="s">
        <v>576</v>
      </c>
      <c r="AO31" s="18"/>
      <c r="AP31" s="18"/>
      <c r="AQ31" s="18"/>
      <c r="AR31" s="18"/>
      <c r="AS31" s="18"/>
      <c r="AT31" s="18"/>
      <c r="AU31" s="18"/>
      <c r="AV31" s="18"/>
      <c r="AW31" s="18"/>
      <c r="AX31" s="18"/>
      <c r="AY31" s="19">
        <v>42226</v>
      </c>
      <c r="AZ31" s="20"/>
      <c r="BA31" s="21"/>
    </row>
    <row r="32" spans="1:53" s="14" customFormat="1" ht="243" customHeight="1" x14ac:dyDescent="0.25">
      <c r="A32" s="15" t="s">
        <v>82</v>
      </c>
      <c r="B32" s="16" t="s">
        <v>170</v>
      </c>
      <c r="C32" s="17">
        <v>466.1</v>
      </c>
      <c r="D32" s="17"/>
      <c r="E32" s="9">
        <v>6</v>
      </c>
      <c r="F32" s="16" t="s">
        <v>258</v>
      </c>
      <c r="G32" s="16" t="s">
        <v>40</v>
      </c>
      <c r="H32" s="16" t="s">
        <v>352</v>
      </c>
      <c r="I32" s="31" t="s">
        <v>433</v>
      </c>
      <c r="J32" s="31" t="s">
        <v>502</v>
      </c>
      <c r="K32" s="16" t="s">
        <v>578</v>
      </c>
      <c r="L32" s="18"/>
      <c r="M32" s="18"/>
      <c r="N32" s="18"/>
      <c r="O32" s="18"/>
      <c r="P32" s="18"/>
      <c r="Q32" s="18"/>
      <c r="R32" s="18"/>
      <c r="S32" s="18"/>
      <c r="T32" s="18"/>
      <c r="U32" s="18"/>
      <c r="V32" s="18"/>
      <c r="W32" s="18"/>
      <c r="X32" s="18"/>
      <c r="Y32" s="18"/>
      <c r="Z32" s="18"/>
      <c r="AA32" s="18"/>
      <c r="AB32" s="18"/>
      <c r="AC32" s="18"/>
      <c r="AD32" s="18"/>
      <c r="AE32" s="18"/>
      <c r="AF32" s="18"/>
      <c r="AG32" s="18"/>
      <c r="AH32" s="18"/>
      <c r="AI32" s="18"/>
      <c r="AJ32" s="18"/>
      <c r="AK32" s="18"/>
      <c r="AL32" s="18"/>
      <c r="AM32" s="18"/>
      <c r="AN32" s="18" t="s">
        <v>577</v>
      </c>
      <c r="AO32" s="18"/>
      <c r="AP32" s="18"/>
      <c r="AQ32" s="18"/>
      <c r="AR32" s="18"/>
      <c r="AS32" s="18"/>
      <c r="AT32" s="18"/>
      <c r="AU32" s="18"/>
      <c r="AV32" s="18"/>
      <c r="AW32" s="18"/>
      <c r="AX32" s="18"/>
      <c r="AY32" s="19">
        <v>42229</v>
      </c>
      <c r="AZ32" s="20"/>
      <c r="BA32" s="21"/>
    </row>
    <row r="33" spans="1:53" s="27" customFormat="1" ht="360.75" x14ac:dyDescent="0.25">
      <c r="A33" s="15" t="s">
        <v>83</v>
      </c>
      <c r="B33" s="16" t="s">
        <v>171</v>
      </c>
      <c r="C33" s="17">
        <v>466.1</v>
      </c>
      <c r="D33" s="17">
        <v>466.1</v>
      </c>
      <c r="E33" s="22">
        <v>15</v>
      </c>
      <c r="F33" s="16" t="s">
        <v>259</v>
      </c>
      <c r="G33" s="16" t="s">
        <v>33</v>
      </c>
      <c r="H33" s="16" t="s">
        <v>353</v>
      </c>
      <c r="I33" s="31" t="s">
        <v>434</v>
      </c>
      <c r="J33" s="31" t="s">
        <v>503</v>
      </c>
      <c r="K33" s="16" t="s">
        <v>616</v>
      </c>
      <c r="L33" s="23"/>
      <c r="M33" s="23"/>
      <c r="N33" s="23"/>
      <c r="O33" s="23"/>
      <c r="P33" s="23"/>
      <c r="Q33" s="23"/>
      <c r="R33" s="23" t="s">
        <v>617</v>
      </c>
      <c r="S33" s="23"/>
      <c r="T33" s="23"/>
      <c r="U33" s="23"/>
      <c r="V33" s="23"/>
      <c r="W33" s="23"/>
      <c r="X33" s="23">
        <v>1</v>
      </c>
      <c r="Y33" s="23"/>
      <c r="Z33" s="23"/>
      <c r="AA33" s="23"/>
      <c r="AB33" s="23"/>
      <c r="AC33" s="23"/>
      <c r="AD33" s="23"/>
      <c r="AE33" s="23"/>
      <c r="AF33" s="23" t="s">
        <v>615</v>
      </c>
      <c r="AG33" s="23">
        <v>1</v>
      </c>
      <c r="AH33" s="23"/>
      <c r="AI33" s="23"/>
      <c r="AJ33" s="23"/>
      <c r="AK33" s="23"/>
      <c r="AL33" s="23"/>
      <c r="AM33" s="23"/>
      <c r="AN33" s="23">
        <v>0.02</v>
      </c>
      <c r="AO33" s="23"/>
      <c r="AP33" s="23"/>
      <c r="AQ33" s="23"/>
      <c r="AR33" s="23"/>
      <c r="AS33" s="23"/>
      <c r="AT33" s="23"/>
      <c r="AU33" s="23"/>
      <c r="AV33" s="23"/>
      <c r="AW33" s="23"/>
      <c r="AX33" s="23"/>
      <c r="AY33" s="24">
        <v>42277</v>
      </c>
      <c r="AZ33" s="25"/>
      <c r="BA33" s="26"/>
    </row>
    <row r="34" spans="1:53" s="14" customFormat="1" ht="408.75" customHeight="1" x14ac:dyDescent="0.25">
      <c r="A34" s="15" t="s">
        <v>84</v>
      </c>
      <c r="B34" s="16" t="s">
        <v>172</v>
      </c>
      <c r="C34" s="17">
        <v>1282952.3799999999</v>
      </c>
      <c r="D34" s="17"/>
      <c r="E34" s="9">
        <v>85</v>
      </c>
      <c r="F34" s="16" t="s">
        <v>261</v>
      </c>
      <c r="G34" s="16" t="s">
        <v>33</v>
      </c>
      <c r="H34" s="16" t="s">
        <v>354</v>
      </c>
      <c r="I34" s="31" t="s">
        <v>619</v>
      </c>
      <c r="J34" s="31" t="s">
        <v>504</v>
      </c>
      <c r="K34" s="16"/>
      <c r="L34" s="18"/>
      <c r="M34" s="18"/>
      <c r="N34" s="18"/>
      <c r="O34" s="18">
        <v>1</v>
      </c>
      <c r="P34" s="18"/>
      <c r="Q34" s="18"/>
      <c r="R34" s="18" t="s">
        <v>555</v>
      </c>
      <c r="S34" s="18"/>
      <c r="T34" s="18"/>
      <c r="U34" s="18"/>
      <c r="V34" s="18"/>
      <c r="W34" s="18"/>
      <c r="X34" s="18">
        <v>1</v>
      </c>
      <c r="Y34" s="18"/>
      <c r="Z34" s="18"/>
      <c r="AA34" s="18"/>
      <c r="AB34" s="18"/>
      <c r="AC34" s="18"/>
      <c r="AD34" s="18"/>
      <c r="AE34" s="18"/>
      <c r="AF34" s="18" t="s">
        <v>618</v>
      </c>
      <c r="AG34" s="18">
        <v>1</v>
      </c>
      <c r="AH34" s="18"/>
      <c r="AI34" s="18"/>
      <c r="AJ34" s="18"/>
      <c r="AK34" s="18"/>
      <c r="AL34" s="18"/>
      <c r="AM34" s="18"/>
      <c r="AN34" s="18"/>
      <c r="AO34" s="18"/>
      <c r="AP34" s="18"/>
      <c r="AQ34" s="18"/>
      <c r="AR34" s="18"/>
      <c r="AS34" s="18"/>
      <c r="AT34" s="18"/>
      <c r="AU34" s="18"/>
      <c r="AV34" s="18"/>
      <c r="AW34" s="18"/>
      <c r="AX34" s="18"/>
      <c r="AY34" s="19">
        <v>42219</v>
      </c>
      <c r="AZ34" s="20"/>
      <c r="BA34" s="21"/>
    </row>
    <row r="35" spans="1:53" s="14" customFormat="1" ht="147" customHeight="1" x14ac:dyDescent="0.25">
      <c r="A35" s="15" t="s">
        <v>85</v>
      </c>
      <c r="B35" s="16" t="s">
        <v>173</v>
      </c>
      <c r="C35" s="17">
        <v>466.1</v>
      </c>
      <c r="D35" s="17"/>
      <c r="E35" s="9">
        <v>5</v>
      </c>
      <c r="F35" s="16" t="s">
        <v>262</v>
      </c>
      <c r="G35" s="16" t="s">
        <v>33</v>
      </c>
      <c r="H35" s="16" t="s">
        <v>355</v>
      </c>
      <c r="I35" s="31" t="s">
        <v>435</v>
      </c>
      <c r="J35" s="31" t="s">
        <v>36</v>
      </c>
      <c r="K35" s="16" t="s">
        <v>620</v>
      </c>
      <c r="L35" s="18"/>
      <c r="M35" s="18"/>
      <c r="N35" s="18"/>
      <c r="O35" s="18"/>
      <c r="P35" s="18"/>
      <c r="Q35" s="18"/>
      <c r="R35" s="18"/>
      <c r="S35" s="18"/>
      <c r="T35" s="18"/>
      <c r="U35" s="18"/>
      <c r="V35" s="18"/>
      <c r="W35" s="18"/>
      <c r="X35" s="18"/>
      <c r="Y35" s="18"/>
      <c r="Z35" s="18"/>
      <c r="AA35" s="18"/>
      <c r="AB35" s="18"/>
      <c r="AC35" s="18"/>
      <c r="AD35" s="18"/>
      <c r="AE35" s="18"/>
      <c r="AF35" s="18"/>
      <c r="AG35" s="18"/>
      <c r="AH35" s="18"/>
      <c r="AI35" s="18"/>
      <c r="AJ35" s="18"/>
      <c r="AK35" s="18"/>
      <c r="AL35" s="18"/>
      <c r="AM35" s="18"/>
      <c r="AN35" s="18">
        <v>0.45</v>
      </c>
      <c r="AO35" s="18"/>
      <c r="AP35" s="18"/>
      <c r="AQ35" s="18"/>
      <c r="AR35" s="18"/>
      <c r="AS35" s="18"/>
      <c r="AT35" s="18"/>
      <c r="AU35" s="18"/>
      <c r="AV35" s="18"/>
      <c r="AW35" s="18"/>
      <c r="AX35" s="18"/>
      <c r="AY35" s="19">
        <v>42140</v>
      </c>
      <c r="AZ35" s="20" t="s">
        <v>621</v>
      </c>
      <c r="BA35" s="21"/>
    </row>
    <row r="36" spans="1:53" s="14" customFormat="1" ht="248.25" customHeight="1" x14ac:dyDescent="0.25">
      <c r="A36" s="15" t="s">
        <v>86</v>
      </c>
      <c r="B36" s="16" t="s">
        <v>174</v>
      </c>
      <c r="C36" s="17">
        <v>466.1</v>
      </c>
      <c r="D36" s="17">
        <v>466.1</v>
      </c>
      <c r="E36" s="9">
        <v>15</v>
      </c>
      <c r="F36" s="16" t="s">
        <v>263</v>
      </c>
      <c r="G36" s="16" t="s">
        <v>320</v>
      </c>
      <c r="H36" s="16" t="s">
        <v>356</v>
      </c>
      <c r="I36" s="31" t="s">
        <v>436</v>
      </c>
      <c r="J36" s="31" t="s">
        <v>505</v>
      </c>
      <c r="K36" s="16" t="s">
        <v>622</v>
      </c>
      <c r="L36" s="18"/>
      <c r="M36" s="18"/>
      <c r="N36" s="18"/>
      <c r="O36" s="18"/>
      <c r="P36" s="18"/>
      <c r="Q36" s="18"/>
      <c r="R36" s="18"/>
      <c r="S36" s="18"/>
      <c r="T36" s="18"/>
      <c r="U36" s="18"/>
      <c r="V36" s="18"/>
      <c r="W36" s="18"/>
      <c r="X36" s="18"/>
      <c r="Y36" s="18"/>
      <c r="Z36" s="18"/>
      <c r="AA36" s="18"/>
      <c r="AB36" s="18"/>
      <c r="AC36" s="18"/>
      <c r="AD36" s="18"/>
      <c r="AE36" s="18"/>
      <c r="AF36" s="18"/>
      <c r="AG36" s="18"/>
      <c r="AH36" s="18"/>
      <c r="AI36" s="18"/>
      <c r="AJ36" s="18"/>
      <c r="AK36" s="18"/>
      <c r="AL36" s="18"/>
      <c r="AM36" s="18"/>
      <c r="AN36" s="209">
        <v>0.09</v>
      </c>
      <c r="AO36" s="18"/>
      <c r="AP36" s="18"/>
      <c r="AQ36" s="18"/>
      <c r="AR36" s="18"/>
      <c r="AS36" s="18"/>
      <c r="AT36" s="18"/>
      <c r="AU36" s="18"/>
      <c r="AV36" s="18"/>
      <c r="AW36" s="18"/>
      <c r="AX36" s="18"/>
      <c r="AY36" s="19">
        <v>42198</v>
      </c>
      <c r="AZ36" s="211" t="s">
        <v>623</v>
      </c>
      <c r="BA36" s="21"/>
    </row>
    <row r="37" spans="1:53" s="14" customFormat="1" ht="278.25" customHeight="1" x14ac:dyDescent="0.25">
      <c r="A37" s="15" t="s">
        <v>87</v>
      </c>
      <c r="B37" s="16" t="s">
        <v>175</v>
      </c>
      <c r="C37" s="17">
        <v>466.1</v>
      </c>
      <c r="D37" s="17">
        <v>466.1</v>
      </c>
      <c r="E37" s="9">
        <v>15</v>
      </c>
      <c r="F37" s="16" t="s">
        <v>264</v>
      </c>
      <c r="G37" s="16" t="s">
        <v>320</v>
      </c>
      <c r="H37" s="16" t="s">
        <v>357</v>
      </c>
      <c r="I37" s="31" t="s">
        <v>437</v>
      </c>
      <c r="J37" s="31" t="s">
        <v>506</v>
      </c>
      <c r="K37" s="16" t="s">
        <v>622</v>
      </c>
      <c r="L37" s="18"/>
      <c r="M37" s="18"/>
      <c r="N37" s="18"/>
      <c r="O37" s="18"/>
      <c r="P37" s="18"/>
      <c r="Q37" s="18"/>
      <c r="R37" s="18"/>
      <c r="S37" s="18"/>
      <c r="T37" s="18"/>
      <c r="U37" s="18"/>
      <c r="V37" s="18"/>
      <c r="W37" s="18"/>
      <c r="X37" s="18"/>
      <c r="Y37" s="18"/>
      <c r="Z37" s="18"/>
      <c r="AA37" s="18"/>
      <c r="AB37" s="18"/>
      <c r="AC37" s="18"/>
      <c r="AD37" s="18"/>
      <c r="AE37" s="18"/>
      <c r="AF37" s="18"/>
      <c r="AG37" s="18"/>
      <c r="AH37" s="18"/>
      <c r="AI37" s="18"/>
      <c r="AJ37" s="18"/>
      <c r="AK37" s="18"/>
      <c r="AL37" s="18"/>
      <c r="AM37" s="18"/>
      <c r="AN37" s="210"/>
      <c r="AO37" s="18"/>
      <c r="AP37" s="18"/>
      <c r="AQ37" s="18"/>
      <c r="AR37" s="18"/>
      <c r="AS37" s="18"/>
      <c r="AT37" s="18"/>
      <c r="AU37" s="18"/>
      <c r="AV37" s="18"/>
      <c r="AW37" s="18"/>
      <c r="AX37" s="18"/>
      <c r="AY37" s="19">
        <v>42204</v>
      </c>
      <c r="AZ37" s="212"/>
      <c r="BA37" s="21"/>
    </row>
    <row r="38" spans="1:53" s="14" customFormat="1" ht="147" customHeight="1" x14ac:dyDescent="0.25">
      <c r="A38" s="15" t="s">
        <v>88</v>
      </c>
      <c r="B38" s="16" t="s">
        <v>176</v>
      </c>
      <c r="C38" s="17">
        <v>466.1</v>
      </c>
      <c r="D38" s="17"/>
      <c r="E38" s="9">
        <v>3</v>
      </c>
      <c r="F38" s="16" t="s">
        <v>265</v>
      </c>
      <c r="G38" s="16" t="s">
        <v>33</v>
      </c>
      <c r="H38" s="16" t="s">
        <v>358</v>
      </c>
      <c r="I38" s="31" t="s">
        <v>438</v>
      </c>
      <c r="J38" s="31" t="s">
        <v>36</v>
      </c>
      <c r="K38" s="16"/>
      <c r="L38" s="18"/>
      <c r="M38" s="18"/>
      <c r="N38" s="18"/>
      <c r="O38" s="18"/>
      <c r="P38" s="18"/>
      <c r="Q38" s="18"/>
      <c r="R38" s="18"/>
      <c r="S38" s="18"/>
      <c r="T38" s="18"/>
      <c r="U38" s="18"/>
      <c r="V38" s="18"/>
      <c r="W38" s="18"/>
      <c r="X38" s="18"/>
      <c r="Y38" s="18"/>
      <c r="Z38" s="18"/>
      <c r="AA38" s="18"/>
      <c r="AB38" s="18"/>
      <c r="AC38" s="18"/>
      <c r="AD38" s="18"/>
      <c r="AE38" s="18"/>
      <c r="AF38" s="18"/>
      <c r="AG38" s="18"/>
      <c r="AH38" s="18"/>
      <c r="AI38" s="18"/>
      <c r="AJ38" s="18"/>
      <c r="AK38" s="18"/>
      <c r="AL38" s="18"/>
      <c r="AM38" s="18"/>
      <c r="AN38" s="18">
        <v>0.12</v>
      </c>
      <c r="AO38" s="18"/>
      <c r="AP38" s="18"/>
      <c r="AQ38" s="18"/>
      <c r="AR38" s="18"/>
      <c r="AS38" s="18"/>
      <c r="AT38" s="18"/>
      <c r="AU38" s="18"/>
      <c r="AV38" s="18"/>
      <c r="AW38" s="18"/>
      <c r="AX38" s="18"/>
      <c r="AY38" s="19">
        <v>42143</v>
      </c>
      <c r="AZ38" s="20" t="s">
        <v>624</v>
      </c>
      <c r="BA38" s="21"/>
    </row>
    <row r="39" spans="1:53" s="14" customFormat="1" ht="258" customHeight="1" x14ac:dyDescent="0.25">
      <c r="A39" s="15" t="s">
        <v>89</v>
      </c>
      <c r="B39" s="16" t="s">
        <v>177</v>
      </c>
      <c r="C39" s="17">
        <v>466.1</v>
      </c>
      <c r="D39" s="17"/>
      <c r="E39" s="9">
        <v>5</v>
      </c>
      <c r="F39" s="16" t="s">
        <v>266</v>
      </c>
      <c r="G39" s="16" t="s">
        <v>33</v>
      </c>
      <c r="H39" s="16" t="s">
        <v>359</v>
      </c>
      <c r="I39" s="31" t="s">
        <v>439</v>
      </c>
      <c r="J39" s="31" t="s">
        <v>507</v>
      </c>
      <c r="K39" s="16"/>
      <c r="L39" s="18"/>
      <c r="M39" s="18"/>
      <c r="N39" s="18"/>
      <c r="O39" s="18"/>
      <c r="P39" s="18"/>
      <c r="Q39" s="18"/>
      <c r="R39" s="18"/>
      <c r="S39" s="18"/>
      <c r="T39" s="18"/>
      <c r="U39" s="18"/>
      <c r="V39" s="18"/>
      <c r="W39" s="18"/>
      <c r="X39" s="18"/>
      <c r="Y39" s="18"/>
      <c r="Z39" s="18"/>
      <c r="AA39" s="18"/>
      <c r="AB39" s="18"/>
      <c r="AC39" s="18"/>
      <c r="AD39" s="18"/>
      <c r="AE39" s="18"/>
      <c r="AF39" s="18"/>
      <c r="AG39" s="18"/>
      <c r="AH39" s="18"/>
      <c r="AI39" s="18"/>
      <c r="AJ39" s="18"/>
      <c r="AK39" s="18"/>
      <c r="AL39" s="18"/>
      <c r="AM39" s="18"/>
      <c r="AN39" s="18" t="s">
        <v>575</v>
      </c>
      <c r="AO39" s="18"/>
      <c r="AP39" s="18"/>
      <c r="AQ39" s="18"/>
      <c r="AR39" s="18"/>
      <c r="AS39" s="18"/>
      <c r="AT39" s="18"/>
      <c r="AU39" s="18"/>
      <c r="AV39" s="18"/>
      <c r="AW39" s="18"/>
      <c r="AX39" s="18"/>
      <c r="AY39" s="19">
        <v>42163</v>
      </c>
      <c r="AZ39" s="20"/>
      <c r="BA39" s="21"/>
    </row>
    <row r="40" spans="1:53" s="14" customFormat="1" ht="237" customHeight="1" x14ac:dyDescent="0.25">
      <c r="A40" s="15" t="s">
        <v>90</v>
      </c>
      <c r="B40" s="16" t="s">
        <v>178</v>
      </c>
      <c r="C40" s="17">
        <v>466.1</v>
      </c>
      <c r="D40" s="17">
        <v>466.1</v>
      </c>
      <c r="E40" s="9">
        <v>15</v>
      </c>
      <c r="F40" s="16" t="s">
        <v>267</v>
      </c>
      <c r="G40" s="16" t="s">
        <v>33</v>
      </c>
      <c r="H40" s="16" t="s">
        <v>360</v>
      </c>
      <c r="I40" s="31" t="s">
        <v>440</v>
      </c>
      <c r="J40" s="31" t="s">
        <v>508</v>
      </c>
      <c r="K40" s="16" t="s">
        <v>625</v>
      </c>
      <c r="L40" s="18"/>
      <c r="M40" s="18"/>
      <c r="N40" s="18"/>
      <c r="O40" s="18"/>
      <c r="P40" s="18"/>
      <c r="Q40" s="18"/>
      <c r="R40" s="18"/>
      <c r="S40" s="18"/>
      <c r="T40" s="18"/>
      <c r="U40" s="18"/>
      <c r="V40" s="18"/>
      <c r="W40" s="18"/>
      <c r="X40" s="18"/>
      <c r="Y40" s="18"/>
      <c r="Z40" s="18"/>
      <c r="AA40" s="18"/>
      <c r="AB40" s="18"/>
      <c r="AC40" s="18"/>
      <c r="AD40" s="18"/>
      <c r="AE40" s="18"/>
      <c r="AF40" s="18"/>
      <c r="AG40" s="18"/>
      <c r="AH40" s="18"/>
      <c r="AI40" s="18"/>
      <c r="AJ40" s="18"/>
      <c r="AK40" s="18"/>
      <c r="AL40" s="18"/>
      <c r="AM40" s="18"/>
      <c r="AN40" s="18" t="s">
        <v>626</v>
      </c>
      <c r="AO40" s="18"/>
      <c r="AP40" s="18"/>
      <c r="AQ40" s="18"/>
      <c r="AR40" s="18"/>
      <c r="AS40" s="18"/>
      <c r="AT40" s="18"/>
      <c r="AU40" s="18"/>
      <c r="AV40" s="18"/>
      <c r="AW40" s="18"/>
      <c r="AX40" s="18"/>
      <c r="AY40" s="19">
        <v>42207</v>
      </c>
      <c r="AZ40" s="20" t="s">
        <v>627</v>
      </c>
      <c r="BA40" s="21"/>
    </row>
    <row r="41" spans="1:53" s="14" customFormat="1" ht="246.75" customHeight="1" x14ac:dyDescent="0.25">
      <c r="A41" s="15" t="s">
        <v>91</v>
      </c>
      <c r="B41" s="16" t="s">
        <v>179</v>
      </c>
      <c r="C41" s="17">
        <v>466.1</v>
      </c>
      <c r="D41" s="17"/>
      <c r="E41" s="9">
        <v>12</v>
      </c>
      <c r="F41" s="16" t="s">
        <v>268</v>
      </c>
      <c r="G41" s="16" t="s">
        <v>33</v>
      </c>
      <c r="H41" s="16" t="s">
        <v>361</v>
      </c>
      <c r="I41" s="31" t="s">
        <v>441</v>
      </c>
      <c r="J41" s="31" t="s">
        <v>509</v>
      </c>
      <c r="K41" s="16" t="s">
        <v>628</v>
      </c>
      <c r="L41" s="18"/>
      <c r="M41" s="18"/>
      <c r="N41" s="18"/>
      <c r="O41" s="18"/>
      <c r="P41" s="18"/>
      <c r="Q41" s="18"/>
      <c r="R41" s="18"/>
      <c r="S41" s="18"/>
      <c r="T41" s="18"/>
      <c r="U41" s="18"/>
      <c r="V41" s="18"/>
      <c r="W41" s="18"/>
      <c r="X41" s="18"/>
      <c r="Y41" s="18"/>
      <c r="Z41" s="18"/>
      <c r="AA41" s="18"/>
      <c r="AB41" s="18"/>
      <c r="AC41" s="18"/>
      <c r="AD41" s="18"/>
      <c r="AE41" s="18"/>
      <c r="AF41" s="18"/>
      <c r="AG41" s="18"/>
      <c r="AH41" s="18"/>
      <c r="AI41" s="18"/>
      <c r="AJ41" s="18"/>
      <c r="AK41" s="18"/>
      <c r="AL41" s="18"/>
      <c r="AM41" s="18"/>
      <c r="AN41" s="18" t="s">
        <v>629</v>
      </c>
      <c r="AO41" s="18"/>
      <c r="AP41" s="18"/>
      <c r="AQ41" s="18"/>
      <c r="AR41" s="18"/>
      <c r="AS41" s="18"/>
      <c r="AT41" s="18"/>
      <c r="AU41" s="18"/>
      <c r="AV41" s="18"/>
      <c r="AW41" s="18"/>
      <c r="AX41" s="18"/>
      <c r="AY41" s="19">
        <v>42200</v>
      </c>
      <c r="AZ41" s="20" t="s">
        <v>630</v>
      </c>
      <c r="BA41" s="21"/>
    </row>
    <row r="42" spans="1:53" s="14" customFormat="1" ht="277.5" x14ac:dyDescent="0.25">
      <c r="A42" s="15" t="s">
        <v>92</v>
      </c>
      <c r="B42" s="16" t="s">
        <v>180</v>
      </c>
      <c r="C42" s="17">
        <v>466.1</v>
      </c>
      <c r="D42" s="17">
        <v>466.1</v>
      </c>
      <c r="E42" s="9">
        <v>14.5</v>
      </c>
      <c r="F42" s="16" t="s">
        <v>269</v>
      </c>
      <c r="G42" s="16" t="s">
        <v>33</v>
      </c>
      <c r="H42" s="16" t="s">
        <v>362</v>
      </c>
      <c r="I42" s="31" t="s">
        <v>35</v>
      </c>
      <c r="J42" s="31" t="s">
        <v>510</v>
      </c>
      <c r="K42" s="16" t="s">
        <v>631</v>
      </c>
      <c r="L42" s="18"/>
      <c r="M42" s="18"/>
      <c r="N42" s="18"/>
      <c r="O42" s="18"/>
      <c r="P42" s="18"/>
      <c r="Q42" s="18"/>
      <c r="R42" s="18"/>
      <c r="S42" s="18"/>
      <c r="T42" s="18"/>
      <c r="U42" s="18"/>
      <c r="V42" s="18"/>
      <c r="W42" s="18"/>
      <c r="X42" s="18"/>
      <c r="Y42" s="18"/>
      <c r="Z42" s="18"/>
      <c r="AA42" s="18"/>
      <c r="AB42" s="18"/>
      <c r="AC42" s="18"/>
      <c r="AD42" s="18"/>
      <c r="AE42" s="18"/>
      <c r="AF42" s="18"/>
      <c r="AG42" s="18"/>
      <c r="AH42" s="18"/>
      <c r="AI42" s="18"/>
      <c r="AJ42" s="18"/>
      <c r="AK42" s="18"/>
      <c r="AL42" s="18" t="s">
        <v>632</v>
      </c>
      <c r="AM42" s="18"/>
      <c r="AN42" s="18"/>
      <c r="AO42" s="18"/>
      <c r="AP42" s="18"/>
      <c r="AQ42" s="18"/>
      <c r="AR42" s="18"/>
      <c r="AS42" s="18"/>
      <c r="AT42" s="18"/>
      <c r="AU42" s="18"/>
      <c r="AV42" s="18"/>
      <c r="AW42" s="18"/>
      <c r="AX42" s="18"/>
      <c r="AY42" s="19">
        <v>42204</v>
      </c>
      <c r="AZ42" s="20"/>
      <c r="BA42" s="21"/>
    </row>
    <row r="43" spans="1:53" s="14" customFormat="1" ht="147" customHeight="1" x14ac:dyDescent="0.25">
      <c r="A43" s="15" t="s">
        <v>93</v>
      </c>
      <c r="B43" s="16" t="s">
        <v>181</v>
      </c>
      <c r="C43" s="17">
        <v>466.1</v>
      </c>
      <c r="D43" s="17">
        <v>466.1</v>
      </c>
      <c r="E43" s="9">
        <v>14.5</v>
      </c>
      <c r="F43" s="16" t="s">
        <v>270</v>
      </c>
      <c r="G43" s="16" t="s">
        <v>33</v>
      </c>
      <c r="H43" s="16" t="s">
        <v>363</v>
      </c>
      <c r="I43" s="31" t="s">
        <v>35</v>
      </c>
      <c r="J43" s="31" t="s">
        <v>511</v>
      </c>
      <c r="K43" s="185" t="s">
        <v>579</v>
      </c>
      <c r="L43" s="18"/>
      <c r="M43" s="18"/>
      <c r="N43" s="18"/>
      <c r="O43" s="18"/>
      <c r="P43" s="18"/>
      <c r="Q43" s="18"/>
      <c r="R43" s="18"/>
      <c r="S43" s="18"/>
      <c r="T43" s="18"/>
      <c r="U43" s="18"/>
      <c r="V43" s="18"/>
      <c r="W43" s="18"/>
      <c r="X43" s="18"/>
      <c r="Y43" s="18"/>
      <c r="Z43" s="18"/>
      <c r="AA43" s="18"/>
      <c r="AB43" s="18"/>
      <c r="AC43" s="18"/>
      <c r="AD43" s="18"/>
      <c r="AE43" s="18"/>
      <c r="AF43" s="18"/>
      <c r="AG43" s="18"/>
      <c r="AH43" s="18"/>
      <c r="AI43" s="18"/>
      <c r="AJ43" s="18"/>
      <c r="AK43" s="18"/>
      <c r="AL43" s="18"/>
      <c r="AM43" s="18"/>
      <c r="AN43" s="18"/>
      <c r="AO43" s="18"/>
      <c r="AP43" s="18"/>
      <c r="AQ43" s="18"/>
      <c r="AR43" s="18"/>
      <c r="AS43" s="18"/>
      <c r="AT43" s="209">
        <v>0.12</v>
      </c>
      <c r="AU43" s="18"/>
      <c r="AV43" s="18"/>
      <c r="AW43" s="18"/>
      <c r="AX43" s="18"/>
      <c r="AY43" s="19">
        <v>42198</v>
      </c>
      <c r="AZ43" s="20"/>
      <c r="BA43" s="21"/>
    </row>
    <row r="44" spans="1:53" s="14" customFormat="1" ht="147" customHeight="1" x14ac:dyDescent="0.25">
      <c r="A44" s="15" t="s">
        <v>95</v>
      </c>
      <c r="B44" s="16" t="s">
        <v>183</v>
      </c>
      <c r="C44" s="17">
        <v>466.1</v>
      </c>
      <c r="D44" s="17">
        <v>466.1</v>
      </c>
      <c r="E44" s="9">
        <v>14.5</v>
      </c>
      <c r="F44" s="16" t="s">
        <v>272</v>
      </c>
      <c r="G44" s="16" t="s">
        <v>33</v>
      </c>
      <c r="H44" s="16" t="s">
        <v>365</v>
      </c>
      <c r="I44" s="31" t="s">
        <v>35</v>
      </c>
      <c r="J44" s="31" t="s">
        <v>513</v>
      </c>
      <c r="K44" s="186"/>
      <c r="L44" s="18"/>
      <c r="M44" s="18"/>
      <c r="N44" s="18"/>
      <c r="O44" s="18"/>
      <c r="P44" s="18"/>
      <c r="Q44" s="18"/>
      <c r="R44" s="18"/>
      <c r="S44" s="18"/>
      <c r="T44" s="18"/>
      <c r="U44" s="18"/>
      <c r="V44" s="18"/>
      <c r="W44" s="18"/>
      <c r="X44" s="18"/>
      <c r="Y44" s="18"/>
      <c r="Z44" s="18"/>
      <c r="AA44" s="18"/>
      <c r="AB44" s="18"/>
      <c r="AC44" s="18"/>
      <c r="AD44" s="18"/>
      <c r="AE44" s="18"/>
      <c r="AF44" s="18"/>
      <c r="AG44" s="18"/>
      <c r="AH44" s="18"/>
      <c r="AI44" s="18"/>
      <c r="AJ44" s="18"/>
      <c r="AK44" s="18"/>
      <c r="AL44" s="18"/>
      <c r="AM44" s="18"/>
      <c r="AN44" s="18"/>
      <c r="AO44" s="18"/>
      <c r="AP44" s="18"/>
      <c r="AQ44" s="18"/>
      <c r="AR44" s="18"/>
      <c r="AS44" s="18"/>
      <c r="AT44" s="210"/>
      <c r="AU44" s="18"/>
      <c r="AV44" s="18"/>
      <c r="AW44" s="18"/>
      <c r="AX44" s="18"/>
      <c r="AY44" s="19">
        <v>42198</v>
      </c>
      <c r="AZ44" s="20" t="s">
        <v>634</v>
      </c>
      <c r="BA44" s="21"/>
    </row>
    <row r="45" spans="1:53" s="14" customFormat="1" ht="409.5" customHeight="1" x14ac:dyDescent="0.25">
      <c r="A45" s="15" t="s">
        <v>94</v>
      </c>
      <c r="B45" s="16" t="s">
        <v>182</v>
      </c>
      <c r="C45" s="17">
        <v>466.1</v>
      </c>
      <c r="D45" s="17"/>
      <c r="E45" s="9">
        <v>15</v>
      </c>
      <c r="F45" s="16" t="s">
        <v>271</v>
      </c>
      <c r="G45" s="16" t="s">
        <v>33</v>
      </c>
      <c r="H45" s="16" t="s">
        <v>364</v>
      </c>
      <c r="I45" s="31" t="s">
        <v>442</v>
      </c>
      <c r="J45" s="31" t="s">
        <v>512</v>
      </c>
      <c r="K45" s="16"/>
      <c r="L45" s="18"/>
      <c r="M45" s="18"/>
      <c r="N45" s="18"/>
      <c r="O45" s="18"/>
      <c r="P45" s="18"/>
      <c r="Q45" s="18"/>
      <c r="R45" s="18"/>
      <c r="S45" s="18"/>
      <c r="T45" s="18"/>
      <c r="U45" s="18"/>
      <c r="V45" s="18"/>
      <c r="W45" s="18"/>
      <c r="X45" s="18"/>
      <c r="Y45" s="18"/>
      <c r="Z45" s="18"/>
      <c r="AA45" s="18"/>
      <c r="AB45" s="18"/>
      <c r="AC45" s="18"/>
      <c r="AD45" s="18"/>
      <c r="AE45" s="18"/>
      <c r="AF45" s="18"/>
      <c r="AG45" s="18"/>
      <c r="AH45" s="18"/>
      <c r="AI45" s="18"/>
      <c r="AJ45" s="18"/>
      <c r="AK45" s="18"/>
      <c r="AL45" s="18" t="s">
        <v>563</v>
      </c>
      <c r="AM45" s="18"/>
      <c r="AN45" s="18"/>
      <c r="AO45" s="18"/>
      <c r="AP45" s="18"/>
      <c r="AQ45" s="18"/>
      <c r="AR45" s="18"/>
      <c r="AS45" s="18"/>
      <c r="AT45" s="18"/>
      <c r="AU45" s="18"/>
      <c r="AV45" s="18"/>
      <c r="AW45" s="18"/>
      <c r="AX45" s="18"/>
      <c r="AY45" s="19">
        <v>42198</v>
      </c>
      <c r="AZ45" s="20" t="s">
        <v>633</v>
      </c>
      <c r="BA45" s="21"/>
    </row>
    <row r="46" spans="1:53" s="14" customFormat="1" ht="147" customHeight="1" x14ac:dyDescent="0.25">
      <c r="A46" s="15" t="s">
        <v>96</v>
      </c>
      <c r="B46" s="16" t="s">
        <v>184</v>
      </c>
      <c r="C46" s="17">
        <v>466.1</v>
      </c>
      <c r="D46" s="17"/>
      <c r="E46" s="9">
        <v>15</v>
      </c>
      <c r="F46" s="16" t="s">
        <v>273</v>
      </c>
      <c r="G46" s="16" t="s">
        <v>319</v>
      </c>
      <c r="H46" s="16" t="s">
        <v>366</v>
      </c>
      <c r="I46" s="31" t="s">
        <v>443</v>
      </c>
      <c r="J46" s="31" t="s">
        <v>514</v>
      </c>
      <c r="K46" s="16"/>
      <c r="L46" s="18"/>
      <c r="M46" s="18"/>
      <c r="N46" s="18"/>
      <c r="O46" s="18"/>
      <c r="P46" s="18"/>
      <c r="Q46" s="18"/>
      <c r="R46" s="18"/>
      <c r="S46" s="18"/>
      <c r="T46" s="18"/>
      <c r="U46" s="18"/>
      <c r="V46" s="18"/>
      <c r="W46" s="18"/>
      <c r="X46" s="18"/>
      <c r="Y46" s="18"/>
      <c r="Z46" s="18"/>
      <c r="AA46" s="18"/>
      <c r="AB46" s="18"/>
      <c r="AC46" s="18"/>
      <c r="AD46" s="18"/>
      <c r="AE46" s="18"/>
      <c r="AF46" s="18"/>
      <c r="AG46" s="18"/>
      <c r="AH46" s="18"/>
      <c r="AI46" s="18"/>
      <c r="AJ46" s="18"/>
      <c r="AK46" s="18"/>
      <c r="AL46" s="18"/>
      <c r="AM46" s="18"/>
      <c r="AN46" s="18">
        <v>0.23</v>
      </c>
      <c r="AO46" s="18"/>
      <c r="AP46" s="18"/>
      <c r="AQ46" s="18"/>
      <c r="AR46" s="18"/>
      <c r="AS46" s="18"/>
      <c r="AT46" s="18"/>
      <c r="AU46" s="18"/>
      <c r="AV46" s="18"/>
      <c r="AW46" s="18"/>
      <c r="AX46" s="18"/>
      <c r="AY46" s="19">
        <v>42204</v>
      </c>
      <c r="AZ46" s="20" t="s">
        <v>635</v>
      </c>
      <c r="BA46" s="21"/>
    </row>
    <row r="47" spans="1:53" s="14" customFormat="1" ht="268.5" customHeight="1" x14ac:dyDescent="0.25">
      <c r="A47" s="15" t="s">
        <v>97</v>
      </c>
      <c r="B47" s="16" t="s">
        <v>185</v>
      </c>
      <c r="C47" s="17">
        <v>466.1</v>
      </c>
      <c r="D47" s="17">
        <v>466.1</v>
      </c>
      <c r="E47" s="9">
        <v>15</v>
      </c>
      <c r="F47" s="16" t="s">
        <v>274</v>
      </c>
      <c r="G47" s="16" t="s">
        <v>33</v>
      </c>
      <c r="H47" s="16" t="s">
        <v>367</v>
      </c>
      <c r="I47" s="31" t="s">
        <v>444</v>
      </c>
      <c r="J47" s="31" t="s">
        <v>515</v>
      </c>
      <c r="K47" s="16" t="s">
        <v>636</v>
      </c>
      <c r="L47" s="18"/>
      <c r="M47" s="18"/>
      <c r="N47" s="18"/>
      <c r="O47" s="18"/>
      <c r="P47" s="18"/>
      <c r="Q47" s="18"/>
      <c r="R47" s="18"/>
      <c r="S47" s="18"/>
      <c r="T47" s="18"/>
      <c r="U47" s="18"/>
      <c r="V47" s="18"/>
      <c r="W47" s="18"/>
      <c r="X47" s="18"/>
      <c r="Y47" s="18"/>
      <c r="Z47" s="18"/>
      <c r="AA47" s="18"/>
      <c r="AB47" s="18"/>
      <c r="AC47" s="18"/>
      <c r="AD47" s="18"/>
      <c r="AE47" s="18"/>
      <c r="AF47" s="18"/>
      <c r="AG47" s="18"/>
      <c r="AH47" s="18"/>
      <c r="AI47" s="18"/>
      <c r="AJ47" s="18"/>
      <c r="AK47" s="18"/>
      <c r="AL47" s="18"/>
      <c r="AM47" s="18"/>
      <c r="AN47" s="18"/>
      <c r="AO47" s="18"/>
      <c r="AP47" s="18" t="s">
        <v>637</v>
      </c>
      <c r="AQ47" s="18"/>
      <c r="AR47" s="18"/>
      <c r="AS47" s="18"/>
      <c r="AT47" s="18"/>
      <c r="AU47" s="18"/>
      <c r="AV47" s="18"/>
      <c r="AW47" s="18"/>
      <c r="AX47" s="18"/>
      <c r="AY47" s="19">
        <v>42198</v>
      </c>
      <c r="AZ47" s="20" t="s">
        <v>638</v>
      </c>
      <c r="BA47" s="21"/>
    </row>
    <row r="48" spans="1:53" s="14" customFormat="1" ht="147" customHeight="1" x14ac:dyDescent="0.25">
      <c r="A48" s="15" t="s">
        <v>98</v>
      </c>
      <c r="B48" s="16" t="s">
        <v>186</v>
      </c>
      <c r="C48" s="17">
        <v>466.1</v>
      </c>
      <c r="D48" s="17"/>
      <c r="E48" s="9">
        <v>14.5</v>
      </c>
      <c r="F48" s="16" t="s">
        <v>275</v>
      </c>
      <c r="G48" s="16" t="s">
        <v>33</v>
      </c>
      <c r="H48" s="16" t="s">
        <v>368</v>
      </c>
      <c r="I48" s="31" t="s">
        <v>445</v>
      </c>
      <c r="J48" s="31" t="s">
        <v>516</v>
      </c>
      <c r="K48" s="16" t="s">
        <v>639</v>
      </c>
      <c r="L48" s="18"/>
      <c r="M48" s="18"/>
      <c r="N48" s="18"/>
      <c r="O48" s="18"/>
      <c r="P48" s="18"/>
      <c r="Q48" s="18"/>
      <c r="R48" s="18"/>
      <c r="S48" s="18"/>
      <c r="T48" s="18"/>
      <c r="U48" s="18"/>
      <c r="V48" s="18"/>
      <c r="W48" s="18"/>
      <c r="X48" s="18"/>
      <c r="Y48" s="18"/>
      <c r="Z48" s="18"/>
      <c r="AA48" s="18"/>
      <c r="AB48" s="18"/>
      <c r="AC48" s="18"/>
      <c r="AD48" s="18"/>
      <c r="AE48" s="18"/>
      <c r="AF48" s="18"/>
      <c r="AG48" s="18"/>
      <c r="AH48" s="18"/>
      <c r="AI48" s="18"/>
      <c r="AJ48" s="18"/>
      <c r="AK48" s="18"/>
      <c r="AL48" s="18"/>
      <c r="AM48" s="18"/>
      <c r="AN48" s="18">
        <v>0.04</v>
      </c>
      <c r="AO48" s="18"/>
      <c r="AP48" s="18"/>
      <c r="AQ48" s="18"/>
      <c r="AR48" s="18"/>
      <c r="AS48" s="18"/>
      <c r="AT48" s="18"/>
      <c r="AU48" s="18"/>
      <c r="AV48" s="18"/>
      <c r="AW48" s="18"/>
      <c r="AX48" s="18"/>
      <c r="AY48" s="19">
        <v>42222</v>
      </c>
      <c r="AZ48" s="20" t="s">
        <v>640</v>
      </c>
      <c r="BA48" s="21"/>
    </row>
    <row r="49" spans="1:53" s="14" customFormat="1" ht="162" x14ac:dyDescent="0.25">
      <c r="A49" s="15" t="s">
        <v>99</v>
      </c>
      <c r="B49" s="16" t="s">
        <v>187</v>
      </c>
      <c r="C49" s="17">
        <v>466.1</v>
      </c>
      <c r="D49" s="17">
        <v>423.72879999999998</v>
      </c>
      <c r="E49" s="9">
        <v>15</v>
      </c>
      <c r="F49" s="16" t="s">
        <v>276</v>
      </c>
      <c r="G49" s="16" t="s">
        <v>33</v>
      </c>
      <c r="H49" s="16" t="s">
        <v>369</v>
      </c>
      <c r="I49" s="31" t="s">
        <v>446</v>
      </c>
      <c r="J49" s="31" t="s">
        <v>517</v>
      </c>
      <c r="K49" s="16"/>
      <c r="L49" s="18"/>
      <c r="M49" s="18"/>
      <c r="N49" s="18"/>
      <c r="O49" s="18"/>
      <c r="P49" s="18"/>
      <c r="Q49" s="18"/>
      <c r="R49" s="18"/>
      <c r="S49" s="18"/>
      <c r="T49" s="18"/>
      <c r="U49" s="18"/>
      <c r="V49" s="18"/>
      <c r="W49" s="18"/>
      <c r="X49" s="18"/>
      <c r="Y49" s="18"/>
      <c r="Z49" s="18"/>
      <c r="AA49" s="18"/>
      <c r="AB49" s="18"/>
      <c r="AC49" s="18"/>
      <c r="AD49" s="18"/>
      <c r="AE49" s="18"/>
      <c r="AF49" s="18"/>
      <c r="AG49" s="18"/>
      <c r="AH49" s="18"/>
      <c r="AI49" s="18"/>
      <c r="AJ49" s="18"/>
      <c r="AK49" s="18"/>
      <c r="AL49" s="18"/>
      <c r="AM49" s="18"/>
      <c r="AN49" s="18">
        <v>0.05</v>
      </c>
      <c r="AO49" s="18"/>
      <c r="AP49" s="18"/>
      <c r="AQ49" s="18"/>
      <c r="AR49" s="18"/>
      <c r="AS49" s="18"/>
      <c r="AT49" s="18"/>
      <c r="AU49" s="18"/>
      <c r="AV49" s="18"/>
      <c r="AW49" s="18"/>
      <c r="AX49" s="18"/>
      <c r="AY49" s="19">
        <v>42213</v>
      </c>
      <c r="AZ49" s="20" t="s">
        <v>641</v>
      </c>
      <c r="BA49" s="21"/>
    </row>
    <row r="50" spans="1:53" s="14" customFormat="1" ht="147" customHeight="1" x14ac:dyDescent="0.25">
      <c r="A50" s="15" t="s">
        <v>100</v>
      </c>
      <c r="B50" s="16" t="s">
        <v>188</v>
      </c>
      <c r="C50" s="17">
        <v>466.1</v>
      </c>
      <c r="D50" s="17">
        <v>466.1</v>
      </c>
      <c r="E50" s="9">
        <v>5</v>
      </c>
      <c r="F50" s="16" t="s">
        <v>277</v>
      </c>
      <c r="G50" s="16" t="s">
        <v>33</v>
      </c>
      <c r="H50" s="16" t="s">
        <v>370</v>
      </c>
      <c r="I50" s="31" t="s">
        <v>447</v>
      </c>
      <c r="J50" s="31" t="s">
        <v>518</v>
      </c>
      <c r="K50" s="16" t="s">
        <v>644</v>
      </c>
      <c r="L50" s="18"/>
      <c r="M50" s="18"/>
      <c r="N50" s="18"/>
      <c r="O50" s="18"/>
      <c r="P50" s="18"/>
      <c r="Q50" s="18"/>
      <c r="R50" s="18"/>
      <c r="S50" s="18"/>
      <c r="T50" s="18"/>
      <c r="U50" s="18"/>
      <c r="V50" s="18"/>
      <c r="W50" s="18"/>
      <c r="X50" s="18"/>
      <c r="Y50" s="18"/>
      <c r="Z50" s="18"/>
      <c r="AA50" s="18"/>
      <c r="AB50" s="18"/>
      <c r="AC50" s="18"/>
      <c r="AD50" s="18"/>
      <c r="AE50" s="18"/>
      <c r="AF50" s="18"/>
      <c r="AG50" s="18"/>
      <c r="AH50" s="18"/>
      <c r="AI50" s="18"/>
      <c r="AJ50" s="18"/>
      <c r="AK50" s="18"/>
      <c r="AL50" s="18"/>
      <c r="AM50" s="18"/>
      <c r="AN50" s="18">
        <v>0.02</v>
      </c>
      <c r="AO50" s="18"/>
      <c r="AP50" s="18"/>
      <c r="AQ50" s="18"/>
      <c r="AR50" s="18"/>
      <c r="AS50" s="18"/>
      <c r="AT50" s="18"/>
      <c r="AU50" s="18"/>
      <c r="AV50" s="18"/>
      <c r="AW50" s="18"/>
      <c r="AX50" s="18"/>
      <c r="AY50" s="19">
        <v>42207</v>
      </c>
      <c r="AZ50" s="20" t="s">
        <v>642</v>
      </c>
      <c r="BA50" s="21"/>
    </row>
    <row r="51" spans="1:53" s="14" customFormat="1" ht="306.75" customHeight="1" x14ac:dyDescent="0.25">
      <c r="A51" s="15" t="s">
        <v>101</v>
      </c>
      <c r="B51" s="16" t="s">
        <v>189</v>
      </c>
      <c r="C51" s="17">
        <v>466.1</v>
      </c>
      <c r="D51" s="17">
        <v>466.1</v>
      </c>
      <c r="E51" s="9">
        <v>3</v>
      </c>
      <c r="F51" s="16" t="s">
        <v>278</v>
      </c>
      <c r="G51" s="16" t="s">
        <v>33</v>
      </c>
      <c r="H51" s="16" t="s">
        <v>371</v>
      </c>
      <c r="I51" s="31" t="s">
        <v>448</v>
      </c>
      <c r="J51" s="31" t="s">
        <v>519</v>
      </c>
      <c r="K51" s="16" t="s">
        <v>643</v>
      </c>
      <c r="L51" s="18"/>
      <c r="M51" s="18"/>
      <c r="N51" s="18"/>
      <c r="O51" s="18"/>
      <c r="P51" s="18"/>
      <c r="Q51" s="18"/>
      <c r="R51" s="18"/>
      <c r="S51" s="18"/>
      <c r="T51" s="18"/>
      <c r="U51" s="18"/>
      <c r="V51" s="18"/>
      <c r="W51" s="18"/>
      <c r="X51" s="18"/>
      <c r="Y51" s="18"/>
      <c r="Z51" s="18"/>
      <c r="AA51" s="18"/>
      <c r="AB51" s="18"/>
      <c r="AC51" s="18"/>
      <c r="AD51" s="18"/>
      <c r="AE51" s="18"/>
      <c r="AF51" s="18"/>
      <c r="AG51" s="18"/>
      <c r="AH51" s="18"/>
      <c r="AI51" s="18"/>
      <c r="AJ51" s="18"/>
      <c r="AK51" s="18"/>
      <c r="AL51" s="18"/>
      <c r="AM51" s="18"/>
      <c r="AN51" s="18">
        <v>0.04</v>
      </c>
      <c r="AO51" s="18"/>
      <c r="AP51" s="18"/>
      <c r="AQ51" s="18"/>
      <c r="AR51" s="18"/>
      <c r="AS51" s="18"/>
      <c r="AT51" s="18"/>
      <c r="AU51" s="18"/>
      <c r="AV51" s="18"/>
      <c r="AW51" s="18"/>
      <c r="AX51" s="18"/>
      <c r="AY51" s="19">
        <v>42199</v>
      </c>
      <c r="AZ51" s="20" t="s">
        <v>645</v>
      </c>
      <c r="BA51" s="21"/>
    </row>
    <row r="52" spans="1:53" s="14" customFormat="1" ht="111" x14ac:dyDescent="0.25">
      <c r="A52" s="15" t="s">
        <v>102</v>
      </c>
      <c r="B52" s="16" t="s">
        <v>190</v>
      </c>
      <c r="C52" s="17">
        <v>466.1</v>
      </c>
      <c r="D52" s="17">
        <v>537.20330000000001</v>
      </c>
      <c r="E52" s="9">
        <v>7</v>
      </c>
      <c r="F52" s="16" t="s">
        <v>279</v>
      </c>
      <c r="G52" s="16" t="s">
        <v>33</v>
      </c>
      <c r="H52" s="16" t="s">
        <v>372</v>
      </c>
      <c r="I52" s="31" t="s">
        <v>449</v>
      </c>
      <c r="J52" s="31" t="s">
        <v>520</v>
      </c>
      <c r="K52" s="16"/>
      <c r="L52" s="18"/>
      <c r="M52" s="18"/>
      <c r="N52" s="18"/>
      <c r="O52" s="18"/>
      <c r="P52" s="18"/>
      <c r="Q52" s="18"/>
      <c r="R52" s="18"/>
      <c r="S52" s="18"/>
      <c r="T52" s="18"/>
      <c r="U52" s="18"/>
      <c r="V52" s="18"/>
      <c r="W52" s="18"/>
      <c r="X52" s="18"/>
      <c r="Y52" s="18"/>
      <c r="Z52" s="18"/>
      <c r="AA52" s="18"/>
      <c r="AB52" s="18"/>
      <c r="AC52" s="18"/>
      <c r="AD52" s="18"/>
      <c r="AE52" s="18"/>
      <c r="AF52" s="18"/>
      <c r="AG52" s="18"/>
      <c r="AH52" s="18"/>
      <c r="AI52" s="18"/>
      <c r="AJ52" s="18"/>
      <c r="AK52" s="18"/>
      <c r="AL52" s="18" t="s">
        <v>563</v>
      </c>
      <c r="AM52" s="18"/>
      <c r="AN52" s="18">
        <v>0.18</v>
      </c>
      <c r="AO52" s="18"/>
      <c r="AP52" s="18"/>
      <c r="AQ52" s="18"/>
      <c r="AR52" s="18"/>
      <c r="AS52" s="18"/>
      <c r="AT52" s="18"/>
      <c r="AU52" s="18"/>
      <c r="AV52" s="18"/>
      <c r="AW52" s="18"/>
      <c r="AX52" s="18"/>
      <c r="AY52" s="19">
        <v>42199</v>
      </c>
      <c r="AZ52" s="20" t="s">
        <v>646</v>
      </c>
      <c r="BA52" s="21"/>
    </row>
    <row r="53" spans="1:53" s="14" customFormat="1" ht="147" customHeight="1" x14ac:dyDescent="0.25">
      <c r="A53" s="15" t="s">
        <v>103</v>
      </c>
      <c r="B53" s="16" t="s">
        <v>191</v>
      </c>
      <c r="C53" s="17">
        <v>466.1</v>
      </c>
      <c r="D53" s="17">
        <v>466.1</v>
      </c>
      <c r="E53" s="9">
        <v>14.5</v>
      </c>
      <c r="F53" s="16" t="s">
        <v>260</v>
      </c>
      <c r="G53" s="16" t="s">
        <v>33</v>
      </c>
      <c r="H53" s="16" t="s">
        <v>373</v>
      </c>
      <c r="I53" s="31" t="s">
        <v>647</v>
      </c>
      <c r="J53" s="31" t="s">
        <v>521</v>
      </c>
      <c r="K53" s="16" t="s">
        <v>648</v>
      </c>
      <c r="L53" s="18"/>
      <c r="M53" s="18"/>
      <c r="N53" s="18"/>
      <c r="O53" s="18"/>
      <c r="P53" s="18"/>
      <c r="Q53" s="18"/>
      <c r="R53" s="18"/>
      <c r="S53" s="18"/>
      <c r="T53" s="18"/>
      <c r="U53" s="18"/>
      <c r="V53" s="18"/>
      <c r="W53" s="18"/>
      <c r="X53" s="18"/>
      <c r="Y53" s="18"/>
      <c r="Z53" s="18"/>
      <c r="AA53" s="18"/>
      <c r="AB53" s="18"/>
      <c r="AC53" s="18"/>
      <c r="AD53" s="18"/>
      <c r="AE53" s="18"/>
      <c r="AF53" s="18"/>
      <c r="AG53" s="18"/>
      <c r="AH53" s="18"/>
      <c r="AI53" s="18"/>
      <c r="AJ53" s="18"/>
      <c r="AK53" s="18"/>
      <c r="AL53" s="18"/>
      <c r="AM53" s="18"/>
      <c r="AN53" s="18">
        <v>0.22</v>
      </c>
      <c r="AO53" s="18"/>
      <c r="AP53" s="18"/>
      <c r="AQ53" s="18"/>
      <c r="AR53" s="18"/>
      <c r="AS53" s="18"/>
      <c r="AT53" s="18"/>
      <c r="AU53" s="18"/>
      <c r="AV53" s="18"/>
      <c r="AW53" s="18"/>
      <c r="AX53" s="18"/>
      <c r="AY53" s="19">
        <v>42207</v>
      </c>
      <c r="AZ53" s="20" t="s">
        <v>649</v>
      </c>
      <c r="BA53" s="21"/>
    </row>
    <row r="54" spans="1:53" s="14" customFormat="1" ht="244.5" customHeight="1" x14ac:dyDescent="0.25">
      <c r="A54" s="15" t="s">
        <v>104</v>
      </c>
      <c r="B54" s="16" t="s">
        <v>192</v>
      </c>
      <c r="C54" s="17">
        <v>466.1</v>
      </c>
      <c r="D54" s="17"/>
      <c r="E54" s="9">
        <v>9</v>
      </c>
      <c r="F54" s="16" t="s">
        <v>280</v>
      </c>
      <c r="G54" s="16" t="s">
        <v>33</v>
      </c>
      <c r="H54" s="16" t="s">
        <v>374</v>
      </c>
      <c r="I54" s="31" t="s">
        <v>450</v>
      </c>
      <c r="J54" s="31" t="s">
        <v>522</v>
      </c>
      <c r="K54" s="16" t="s">
        <v>651</v>
      </c>
      <c r="L54" s="18"/>
      <c r="M54" s="18"/>
      <c r="N54" s="18"/>
      <c r="O54" s="18"/>
      <c r="P54" s="18"/>
      <c r="Q54" s="18"/>
      <c r="R54" s="18"/>
      <c r="S54" s="18"/>
      <c r="T54" s="18"/>
      <c r="U54" s="18"/>
      <c r="V54" s="18"/>
      <c r="W54" s="18"/>
      <c r="X54" s="18"/>
      <c r="Y54" s="18"/>
      <c r="Z54" s="18"/>
      <c r="AA54" s="18"/>
      <c r="AB54" s="18"/>
      <c r="AC54" s="18"/>
      <c r="AD54" s="18"/>
      <c r="AE54" s="18"/>
      <c r="AF54" s="18"/>
      <c r="AG54" s="18"/>
      <c r="AH54" s="18"/>
      <c r="AI54" s="18"/>
      <c r="AJ54" s="18"/>
      <c r="AK54" s="18"/>
      <c r="AL54" s="18"/>
      <c r="AM54" s="18"/>
      <c r="AN54" s="18">
        <v>0.05</v>
      </c>
      <c r="AO54" s="18"/>
      <c r="AP54" s="18"/>
      <c r="AQ54" s="18"/>
      <c r="AR54" s="18"/>
      <c r="AS54" s="18"/>
      <c r="AT54" s="18"/>
      <c r="AU54" s="18"/>
      <c r="AV54" s="18"/>
      <c r="AW54" s="18"/>
      <c r="AX54" s="18"/>
      <c r="AY54" s="19">
        <v>42218</v>
      </c>
      <c r="AZ54" s="20" t="s">
        <v>650</v>
      </c>
      <c r="BA54" s="21"/>
    </row>
    <row r="55" spans="1:53" s="14" customFormat="1" ht="248.25" customHeight="1" x14ac:dyDescent="0.25">
      <c r="A55" s="15" t="s">
        <v>105</v>
      </c>
      <c r="B55" s="16" t="s">
        <v>193</v>
      </c>
      <c r="C55" s="17">
        <v>466.1</v>
      </c>
      <c r="D55" s="17">
        <v>466.1</v>
      </c>
      <c r="E55" s="9">
        <v>3</v>
      </c>
      <c r="F55" s="16" t="s">
        <v>281</v>
      </c>
      <c r="G55" s="16" t="s">
        <v>33</v>
      </c>
      <c r="H55" s="16" t="s">
        <v>375</v>
      </c>
      <c r="I55" s="31" t="s">
        <v>451</v>
      </c>
      <c r="J55" s="31" t="s">
        <v>523</v>
      </c>
      <c r="K55" s="16"/>
      <c r="L55" s="18"/>
      <c r="M55" s="18"/>
      <c r="N55" s="18"/>
      <c r="O55" s="18"/>
      <c r="P55" s="18"/>
      <c r="Q55" s="18"/>
      <c r="R55" s="18"/>
      <c r="S55" s="18"/>
      <c r="T55" s="18"/>
      <c r="U55" s="18"/>
      <c r="V55" s="18"/>
      <c r="W55" s="18"/>
      <c r="X55" s="18"/>
      <c r="Y55" s="18"/>
      <c r="Z55" s="18"/>
      <c r="AA55" s="18"/>
      <c r="AB55" s="18"/>
      <c r="AC55" s="18"/>
      <c r="AD55" s="18"/>
      <c r="AE55" s="18"/>
      <c r="AF55" s="18"/>
      <c r="AG55" s="18"/>
      <c r="AH55" s="18"/>
      <c r="AI55" s="18"/>
      <c r="AJ55" s="18"/>
      <c r="AK55" s="18"/>
      <c r="AL55" s="18"/>
      <c r="AM55" s="18"/>
      <c r="AN55" s="18" t="s">
        <v>653</v>
      </c>
      <c r="AO55" s="18"/>
      <c r="AP55" s="18"/>
      <c r="AQ55" s="18"/>
      <c r="AR55" s="18"/>
      <c r="AS55" s="18"/>
      <c r="AT55" s="18"/>
      <c r="AU55" s="18"/>
      <c r="AV55" s="18"/>
      <c r="AW55" s="18"/>
      <c r="AX55" s="18"/>
      <c r="AY55" s="19">
        <v>42198</v>
      </c>
      <c r="AZ55" s="20" t="s">
        <v>652</v>
      </c>
      <c r="BA55" s="21"/>
    </row>
    <row r="56" spans="1:53" s="14" customFormat="1" ht="296.25" customHeight="1" x14ac:dyDescent="0.25">
      <c r="A56" s="15" t="s">
        <v>106</v>
      </c>
      <c r="B56" s="16" t="s">
        <v>194</v>
      </c>
      <c r="C56" s="17">
        <v>466.1</v>
      </c>
      <c r="D56" s="17">
        <v>466.1</v>
      </c>
      <c r="E56" s="9">
        <v>15</v>
      </c>
      <c r="F56" s="16" t="s">
        <v>282</v>
      </c>
      <c r="G56" s="16" t="s">
        <v>41</v>
      </c>
      <c r="H56" s="16" t="s">
        <v>376</v>
      </c>
      <c r="I56" s="31" t="s">
        <v>452</v>
      </c>
      <c r="J56" s="31" t="s">
        <v>524</v>
      </c>
      <c r="K56" s="16" t="s">
        <v>580</v>
      </c>
      <c r="L56" s="18"/>
      <c r="M56" s="18"/>
      <c r="N56" s="18"/>
      <c r="O56" s="18"/>
      <c r="P56" s="18"/>
      <c r="Q56" s="18"/>
      <c r="R56" s="18" t="s">
        <v>581</v>
      </c>
      <c r="S56" s="18"/>
      <c r="T56" s="18"/>
      <c r="U56" s="18"/>
      <c r="V56" s="18"/>
      <c r="W56" s="18"/>
      <c r="X56" s="18">
        <v>1</v>
      </c>
      <c r="Y56" s="18"/>
      <c r="Z56" s="18"/>
      <c r="AA56" s="18"/>
      <c r="AB56" s="18"/>
      <c r="AC56" s="18"/>
      <c r="AD56" s="18"/>
      <c r="AE56" s="18"/>
      <c r="AF56" s="18"/>
      <c r="AG56" s="18"/>
      <c r="AH56" s="18"/>
      <c r="AI56" s="18"/>
      <c r="AJ56" s="18"/>
      <c r="AK56" s="18"/>
      <c r="AL56" s="18"/>
      <c r="AM56" s="18"/>
      <c r="AN56" s="18"/>
      <c r="AO56" s="18"/>
      <c r="AP56" s="18"/>
      <c r="AQ56" s="18"/>
      <c r="AR56" s="18"/>
      <c r="AS56" s="18"/>
      <c r="AT56" s="18"/>
      <c r="AU56" s="18"/>
      <c r="AV56" s="18"/>
      <c r="AW56" s="18"/>
      <c r="AX56" s="18"/>
      <c r="AY56" s="19">
        <v>42204</v>
      </c>
      <c r="AZ56" s="20"/>
      <c r="BA56" s="21"/>
    </row>
    <row r="57" spans="1:53" s="14" customFormat="1" ht="168.75" customHeight="1" x14ac:dyDescent="0.25">
      <c r="A57" s="15" t="s">
        <v>107</v>
      </c>
      <c r="B57" s="16" t="s">
        <v>195</v>
      </c>
      <c r="C57" s="17">
        <v>466.1</v>
      </c>
      <c r="D57" s="17">
        <v>466.1</v>
      </c>
      <c r="E57" s="9">
        <v>15</v>
      </c>
      <c r="F57" s="16" t="s">
        <v>283</v>
      </c>
      <c r="G57" s="16" t="s">
        <v>33</v>
      </c>
      <c r="H57" s="16" t="s">
        <v>377</v>
      </c>
      <c r="I57" s="31" t="s">
        <v>453</v>
      </c>
      <c r="J57" s="31" t="s">
        <v>525</v>
      </c>
      <c r="K57" s="16"/>
      <c r="L57" s="18"/>
      <c r="M57" s="18"/>
      <c r="N57" s="18"/>
      <c r="O57" s="18"/>
      <c r="P57" s="18"/>
      <c r="Q57" s="18"/>
      <c r="R57" s="18"/>
      <c r="S57" s="18"/>
      <c r="T57" s="18"/>
      <c r="U57" s="18"/>
      <c r="V57" s="18"/>
      <c r="W57" s="18"/>
      <c r="X57" s="18"/>
      <c r="Y57" s="18"/>
      <c r="Z57" s="18"/>
      <c r="AA57" s="18"/>
      <c r="AB57" s="18"/>
      <c r="AC57" s="18"/>
      <c r="AD57" s="18"/>
      <c r="AE57" s="18"/>
      <c r="AF57" s="18"/>
      <c r="AG57" s="18"/>
      <c r="AH57" s="18"/>
      <c r="AI57" s="18"/>
      <c r="AJ57" s="18"/>
      <c r="AK57" s="18"/>
      <c r="AL57" s="18"/>
      <c r="AM57" s="18"/>
      <c r="AN57" s="209" t="s">
        <v>575</v>
      </c>
      <c r="AO57" s="18"/>
      <c r="AP57" s="18"/>
      <c r="AQ57" s="18"/>
      <c r="AR57" s="18"/>
      <c r="AS57" s="18"/>
      <c r="AT57" s="18"/>
      <c r="AU57" s="18"/>
      <c r="AV57" s="18"/>
      <c r="AW57" s="18"/>
      <c r="AX57" s="18"/>
      <c r="AY57" s="19">
        <v>42205</v>
      </c>
      <c r="AZ57" s="20"/>
      <c r="BA57" s="21"/>
    </row>
    <row r="58" spans="1:53" s="14" customFormat="1" ht="147" customHeight="1" x14ac:dyDescent="0.25">
      <c r="A58" s="15" t="s">
        <v>121</v>
      </c>
      <c r="B58" s="16" t="s">
        <v>209</v>
      </c>
      <c r="C58" s="17">
        <v>466.1</v>
      </c>
      <c r="D58" s="17"/>
      <c r="E58" s="9">
        <v>15</v>
      </c>
      <c r="F58" s="16" t="s">
        <v>296</v>
      </c>
      <c r="G58" s="16" t="s">
        <v>33</v>
      </c>
      <c r="H58" s="16" t="s">
        <v>391</v>
      </c>
      <c r="I58" s="31" t="s">
        <v>464</v>
      </c>
      <c r="J58" s="31" t="s">
        <v>532</v>
      </c>
      <c r="K58" s="16"/>
      <c r="L58" s="18"/>
      <c r="M58" s="18"/>
      <c r="N58" s="18"/>
      <c r="O58" s="18"/>
      <c r="P58" s="18"/>
      <c r="Q58" s="18"/>
      <c r="R58" s="18"/>
      <c r="S58" s="18"/>
      <c r="T58" s="18"/>
      <c r="U58" s="18"/>
      <c r="V58" s="18"/>
      <c r="W58" s="18"/>
      <c r="X58" s="18"/>
      <c r="Y58" s="18"/>
      <c r="Z58" s="18"/>
      <c r="AA58" s="18"/>
      <c r="AB58" s="18"/>
      <c r="AC58" s="18"/>
      <c r="AD58" s="18"/>
      <c r="AE58" s="18"/>
      <c r="AF58" s="18"/>
      <c r="AG58" s="18"/>
      <c r="AH58" s="18"/>
      <c r="AI58" s="18"/>
      <c r="AJ58" s="18"/>
      <c r="AK58" s="18"/>
      <c r="AL58" s="18"/>
      <c r="AM58" s="18"/>
      <c r="AN58" s="210"/>
      <c r="AO58" s="18"/>
      <c r="AP58" s="18"/>
      <c r="AQ58" s="18"/>
      <c r="AR58" s="18"/>
      <c r="AS58" s="18"/>
      <c r="AT58" s="18"/>
      <c r="AU58" s="18"/>
      <c r="AV58" s="18"/>
      <c r="AW58" s="18"/>
      <c r="AX58" s="18"/>
      <c r="AY58" s="19">
        <v>42211</v>
      </c>
      <c r="AZ58" s="20" t="s">
        <v>667</v>
      </c>
      <c r="BA58" s="21"/>
    </row>
    <row r="59" spans="1:53" s="14" customFormat="1" ht="248.25" customHeight="1" x14ac:dyDescent="0.25">
      <c r="A59" s="15" t="s">
        <v>108</v>
      </c>
      <c r="B59" s="16" t="s">
        <v>196</v>
      </c>
      <c r="C59" s="17">
        <v>466.1</v>
      </c>
      <c r="D59" s="17">
        <v>466.1</v>
      </c>
      <c r="E59" s="9">
        <v>3</v>
      </c>
      <c r="F59" s="16" t="s">
        <v>284</v>
      </c>
      <c r="G59" s="16" t="s">
        <v>33</v>
      </c>
      <c r="H59" s="16" t="s">
        <v>378</v>
      </c>
      <c r="I59" s="31" t="s">
        <v>454</v>
      </c>
      <c r="J59" s="31" t="s">
        <v>50</v>
      </c>
      <c r="K59" s="16"/>
      <c r="L59" s="18"/>
      <c r="M59" s="18"/>
      <c r="N59" s="18"/>
      <c r="O59" s="18"/>
      <c r="P59" s="18"/>
      <c r="Q59" s="18"/>
      <c r="R59" s="18"/>
      <c r="S59" s="18"/>
      <c r="T59" s="18"/>
      <c r="U59" s="18"/>
      <c r="V59" s="18"/>
      <c r="W59" s="18"/>
      <c r="X59" s="18"/>
      <c r="Y59" s="18"/>
      <c r="Z59" s="18"/>
      <c r="AA59" s="18"/>
      <c r="AB59" s="18"/>
      <c r="AC59" s="18"/>
      <c r="AD59" s="18"/>
      <c r="AE59" s="18"/>
      <c r="AF59" s="18"/>
      <c r="AG59" s="18"/>
      <c r="AH59" s="18"/>
      <c r="AI59" s="18"/>
      <c r="AJ59" s="18"/>
      <c r="AK59" s="18"/>
      <c r="AL59" s="18"/>
      <c r="AM59" s="18"/>
      <c r="AN59" s="18" t="s">
        <v>575</v>
      </c>
      <c r="AO59" s="18"/>
      <c r="AP59" s="18"/>
      <c r="AQ59" s="18"/>
      <c r="AR59" s="18"/>
      <c r="AS59" s="18"/>
      <c r="AT59" s="18"/>
      <c r="AU59" s="18"/>
      <c r="AV59" s="18"/>
      <c r="AW59" s="18"/>
      <c r="AX59" s="18"/>
      <c r="AY59" s="19">
        <v>42200</v>
      </c>
      <c r="AZ59" s="20"/>
      <c r="BA59" s="21"/>
    </row>
    <row r="60" spans="1:53" s="14" customFormat="1" ht="409.5" customHeight="1" x14ac:dyDescent="0.25">
      <c r="A60" s="15" t="s">
        <v>109</v>
      </c>
      <c r="B60" s="16" t="s">
        <v>197</v>
      </c>
      <c r="C60" s="17">
        <v>466.1</v>
      </c>
      <c r="D60" s="17"/>
      <c r="E60" s="9">
        <v>15</v>
      </c>
      <c r="F60" s="16" t="s">
        <v>285</v>
      </c>
      <c r="G60" s="16" t="s">
        <v>33</v>
      </c>
      <c r="H60" s="16" t="s">
        <v>379</v>
      </c>
      <c r="I60" s="31" t="s">
        <v>455</v>
      </c>
      <c r="J60" s="31" t="s">
        <v>51</v>
      </c>
      <c r="K60" s="16"/>
      <c r="L60" s="18"/>
      <c r="M60" s="18"/>
      <c r="N60" s="18"/>
      <c r="O60" s="18"/>
      <c r="P60" s="18"/>
      <c r="Q60" s="18"/>
      <c r="R60" s="18"/>
      <c r="S60" s="18"/>
      <c r="T60" s="18"/>
      <c r="U60" s="18"/>
      <c r="V60" s="18"/>
      <c r="W60" s="18"/>
      <c r="X60" s="18"/>
      <c r="Y60" s="18"/>
      <c r="Z60" s="18"/>
      <c r="AA60" s="18"/>
      <c r="AB60" s="18"/>
      <c r="AC60" s="18"/>
      <c r="AD60" s="18"/>
      <c r="AE60" s="18"/>
      <c r="AF60" s="18"/>
      <c r="AG60" s="18"/>
      <c r="AH60" s="18"/>
      <c r="AI60" s="18"/>
      <c r="AJ60" s="18"/>
      <c r="AK60" s="18"/>
      <c r="AL60" s="18"/>
      <c r="AM60" s="18"/>
      <c r="AN60" s="18">
        <v>0.25</v>
      </c>
      <c r="AO60" s="18"/>
      <c r="AP60" s="18"/>
      <c r="AQ60" s="18"/>
      <c r="AR60" s="18"/>
      <c r="AS60" s="18"/>
      <c r="AT60" s="18"/>
      <c r="AU60" s="18"/>
      <c r="AV60" s="18"/>
      <c r="AW60" s="18"/>
      <c r="AX60" s="18"/>
      <c r="AY60" s="19">
        <v>42222</v>
      </c>
      <c r="AZ60" s="20" t="s">
        <v>633</v>
      </c>
      <c r="BA60" s="21"/>
    </row>
    <row r="61" spans="1:53" s="14" customFormat="1" ht="237" customHeight="1" x14ac:dyDescent="0.25">
      <c r="A61" s="15" t="s">
        <v>110</v>
      </c>
      <c r="B61" s="16" t="s">
        <v>198</v>
      </c>
      <c r="C61" s="17">
        <v>466.1</v>
      </c>
      <c r="D61" s="17"/>
      <c r="E61" s="9">
        <v>7</v>
      </c>
      <c r="F61" s="16" t="s">
        <v>286</v>
      </c>
      <c r="G61" s="16" t="s">
        <v>33</v>
      </c>
      <c r="H61" s="16" t="s">
        <v>380</v>
      </c>
      <c r="I61" s="31" t="s">
        <v>582</v>
      </c>
      <c r="J61" s="31" t="s">
        <v>50</v>
      </c>
      <c r="K61" s="16" t="s">
        <v>583</v>
      </c>
      <c r="L61" s="18"/>
      <c r="M61" s="18"/>
      <c r="N61" s="18"/>
      <c r="O61" s="18"/>
      <c r="P61" s="18"/>
      <c r="Q61" s="18"/>
      <c r="R61" s="18"/>
      <c r="S61" s="18"/>
      <c r="T61" s="18"/>
      <c r="U61" s="18"/>
      <c r="V61" s="18"/>
      <c r="W61" s="18"/>
      <c r="X61" s="18"/>
      <c r="Y61" s="18"/>
      <c r="Z61" s="18"/>
      <c r="AA61" s="18"/>
      <c r="AB61" s="18"/>
      <c r="AC61" s="18"/>
      <c r="AD61" s="18"/>
      <c r="AE61" s="18"/>
      <c r="AF61" s="18"/>
      <c r="AG61" s="18"/>
      <c r="AH61" s="18"/>
      <c r="AI61" s="18"/>
      <c r="AJ61" s="18"/>
      <c r="AK61" s="18"/>
      <c r="AL61" s="18"/>
      <c r="AM61" s="18"/>
      <c r="AN61" s="18" t="s">
        <v>584</v>
      </c>
      <c r="AO61" s="18"/>
      <c r="AP61" s="18"/>
      <c r="AQ61" s="18"/>
      <c r="AR61" s="18"/>
      <c r="AS61" s="18"/>
      <c r="AT61" s="18"/>
      <c r="AU61" s="18"/>
      <c r="AV61" s="18"/>
      <c r="AW61" s="18"/>
      <c r="AX61" s="18"/>
      <c r="AY61" s="19">
        <v>42225</v>
      </c>
      <c r="AZ61" s="20"/>
      <c r="BA61" s="21"/>
    </row>
    <row r="62" spans="1:53" s="14" customFormat="1" ht="409.5" customHeight="1" x14ac:dyDescent="0.25">
      <c r="A62" s="15" t="s">
        <v>111</v>
      </c>
      <c r="B62" s="16" t="s">
        <v>199</v>
      </c>
      <c r="C62" s="17">
        <v>466.1</v>
      </c>
      <c r="D62" s="17">
        <v>466.1</v>
      </c>
      <c r="E62" s="9">
        <v>14.5</v>
      </c>
      <c r="F62" s="16" t="s">
        <v>287</v>
      </c>
      <c r="G62" s="16" t="s">
        <v>33</v>
      </c>
      <c r="H62" s="16" t="s">
        <v>381</v>
      </c>
      <c r="I62" s="31" t="s">
        <v>456</v>
      </c>
      <c r="J62" s="31" t="s">
        <v>51</v>
      </c>
      <c r="K62" s="16"/>
      <c r="L62" s="18"/>
      <c r="M62" s="18"/>
      <c r="N62" s="18"/>
      <c r="O62" s="18"/>
      <c r="P62" s="18"/>
      <c r="Q62" s="18"/>
      <c r="R62" s="18"/>
      <c r="S62" s="18"/>
      <c r="T62" s="18"/>
      <c r="U62" s="18"/>
      <c r="V62" s="18"/>
      <c r="W62" s="18"/>
      <c r="X62" s="18"/>
      <c r="Y62" s="18"/>
      <c r="Z62" s="18"/>
      <c r="AA62" s="18"/>
      <c r="AB62" s="18"/>
      <c r="AC62" s="18"/>
      <c r="AD62" s="18"/>
      <c r="AE62" s="18"/>
      <c r="AF62" s="18"/>
      <c r="AG62" s="18"/>
      <c r="AH62" s="18"/>
      <c r="AI62" s="18"/>
      <c r="AJ62" s="18"/>
      <c r="AK62" s="18"/>
      <c r="AL62" s="18"/>
      <c r="AM62" s="18"/>
      <c r="AN62" s="18">
        <v>0.12</v>
      </c>
      <c r="AO62" s="18"/>
      <c r="AP62" s="18"/>
      <c r="AQ62" s="18"/>
      <c r="AR62" s="18"/>
      <c r="AS62" s="18"/>
      <c r="AT62" s="18"/>
      <c r="AU62" s="18"/>
      <c r="AV62" s="18"/>
      <c r="AW62" s="18"/>
      <c r="AX62" s="18"/>
      <c r="AY62" s="19">
        <v>42213</v>
      </c>
      <c r="AZ62" s="28" t="s">
        <v>654</v>
      </c>
      <c r="BA62" s="21"/>
    </row>
    <row r="63" spans="1:53" s="14" customFormat="1" ht="302.25" customHeight="1" x14ac:dyDescent="0.25">
      <c r="A63" s="15" t="s">
        <v>112</v>
      </c>
      <c r="B63" s="16" t="s">
        <v>200</v>
      </c>
      <c r="C63" s="17">
        <v>466.1</v>
      </c>
      <c r="D63" s="17"/>
      <c r="E63" s="9">
        <v>15</v>
      </c>
      <c r="F63" s="16" t="s">
        <v>42</v>
      </c>
      <c r="G63" s="16" t="s">
        <v>319</v>
      </c>
      <c r="H63" s="16" t="s">
        <v>382</v>
      </c>
      <c r="I63" s="31" t="s">
        <v>457</v>
      </c>
      <c r="J63" s="31" t="s">
        <v>526</v>
      </c>
      <c r="K63" s="16"/>
      <c r="L63" s="18"/>
      <c r="M63" s="18"/>
      <c r="N63" s="18"/>
      <c r="O63" s="18"/>
      <c r="P63" s="18"/>
      <c r="Q63" s="18"/>
      <c r="R63" s="18"/>
      <c r="S63" s="18"/>
      <c r="T63" s="18"/>
      <c r="U63" s="18"/>
      <c r="V63" s="18"/>
      <c r="W63" s="18"/>
      <c r="X63" s="18"/>
      <c r="Y63" s="18"/>
      <c r="Z63" s="18"/>
      <c r="AA63" s="18"/>
      <c r="AB63" s="18" t="s">
        <v>687</v>
      </c>
      <c r="AC63" s="18"/>
      <c r="AD63" s="18"/>
      <c r="AE63" s="18"/>
      <c r="AF63" s="18"/>
      <c r="AG63" s="18"/>
      <c r="AH63" s="18"/>
      <c r="AI63" s="18"/>
      <c r="AJ63" s="18"/>
      <c r="AK63" s="18"/>
      <c r="AL63" s="18" t="s">
        <v>655</v>
      </c>
      <c r="AM63" s="18"/>
      <c r="AN63" s="18"/>
      <c r="AO63" s="18"/>
      <c r="AP63" s="18"/>
      <c r="AQ63" s="18"/>
      <c r="AR63" s="18"/>
      <c r="AS63" s="18"/>
      <c r="AT63" s="18"/>
      <c r="AU63" s="18"/>
      <c r="AV63" s="18"/>
      <c r="AW63" s="18"/>
      <c r="AX63" s="18"/>
      <c r="AY63" s="19">
        <v>42211</v>
      </c>
      <c r="AZ63" s="20"/>
      <c r="BA63" s="21"/>
    </row>
    <row r="64" spans="1:53" s="14" customFormat="1" ht="306" customHeight="1" x14ac:dyDescent="0.25">
      <c r="A64" s="15" t="s">
        <v>113</v>
      </c>
      <c r="B64" s="16" t="s">
        <v>201</v>
      </c>
      <c r="C64" s="17">
        <v>466.1</v>
      </c>
      <c r="D64" s="17"/>
      <c r="E64" s="9">
        <v>14.5</v>
      </c>
      <c r="F64" s="16" t="s">
        <v>288</v>
      </c>
      <c r="G64" s="16" t="s">
        <v>33</v>
      </c>
      <c r="H64" s="16" t="s">
        <v>383</v>
      </c>
      <c r="I64" s="31" t="s">
        <v>458</v>
      </c>
      <c r="J64" s="31" t="s">
        <v>527</v>
      </c>
      <c r="K64" s="16"/>
      <c r="L64" s="18"/>
      <c r="M64" s="18"/>
      <c r="N64" s="18"/>
      <c r="O64" s="18"/>
      <c r="P64" s="18"/>
      <c r="Q64" s="18"/>
      <c r="R64" s="18"/>
      <c r="S64" s="18"/>
      <c r="T64" s="18"/>
      <c r="U64" s="18"/>
      <c r="V64" s="18"/>
      <c r="W64" s="18"/>
      <c r="X64" s="18"/>
      <c r="Y64" s="18"/>
      <c r="Z64" s="18"/>
      <c r="AA64" s="18"/>
      <c r="AB64" s="18"/>
      <c r="AC64" s="18"/>
      <c r="AD64" s="18"/>
      <c r="AE64" s="18"/>
      <c r="AF64" s="18"/>
      <c r="AG64" s="18"/>
      <c r="AH64" s="18"/>
      <c r="AI64" s="18"/>
      <c r="AJ64" s="18"/>
      <c r="AK64" s="18"/>
      <c r="AL64" s="18" t="s">
        <v>656</v>
      </c>
      <c r="AM64" s="18"/>
      <c r="AN64" s="18"/>
      <c r="AO64" s="18"/>
      <c r="AP64" s="18"/>
      <c r="AQ64" s="18"/>
      <c r="AR64" s="18"/>
      <c r="AS64" s="18"/>
      <c r="AT64" s="18"/>
      <c r="AU64" s="18"/>
      <c r="AV64" s="18"/>
      <c r="AW64" s="18"/>
      <c r="AX64" s="18"/>
      <c r="AY64" s="19">
        <v>42218</v>
      </c>
      <c r="AZ64" s="20" t="s">
        <v>657</v>
      </c>
      <c r="BA64" s="21"/>
    </row>
    <row r="65" spans="1:53" s="14" customFormat="1" ht="180" customHeight="1" x14ac:dyDescent="0.25">
      <c r="A65" s="15" t="s">
        <v>114</v>
      </c>
      <c r="B65" s="16" t="s">
        <v>202</v>
      </c>
      <c r="C65" s="17">
        <v>466.1</v>
      </c>
      <c r="D65" s="17"/>
      <c r="E65" s="9">
        <v>7</v>
      </c>
      <c r="F65" s="16" t="s">
        <v>289</v>
      </c>
      <c r="G65" s="16" t="s">
        <v>33</v>
      </c>
      <c r="H65" s="16" t="s">
        <v>384</v>
      </c>
      <c r="I65" s="31" t="s">
        <v>658</v>
      </c>
      <c r="J65" s="31" t="s">
        <v>528</v>
      </c>
      <c r="K65" s="16" t="s">
        <v>659</v>
      </c>
      <c r="L65" s="18"/>
      <c r="M65" s="18"/>
      <c r="N65" s="18"/>
      <c r="O65" s="18"/>
      <c r="P65" s="18"/>
      <c r="Q65" s="18"/>
      <c r="R65" s="18"/>
      <c r="S65" s="18"/>
      <c r="T65" s="18"/>
      <c r="U65" s="18"/>
      <c r="V65" s="18"/>
      <c r="W65" s="18"/>
      <c r="X65" s="18"/>
      <c r="Y65" s="18"/>
      <c r="Z65" s="18"/>
      <c r="AA65" s="18"/>
      <c r="AB65" s="18"/>
      <c r="AC65" s="18"/>
      <c r="AD65" s="18"/>
      <c r="AE65" s="18"/>
      <c r="AF65" s="18"/>
      <c r="AG65" s="18"/>
      <c r="AH65" s="18"/>
      <c r="AI65" s="18"/>
      <c r="AJ65" s="18"/>
      <c r="AK65" s="18"/>
      <c r="AL65" s="18"/>
      <c r="AM65" s="18"/>
      <c r="AN65" s="18">
        <v>0.02</v>
      </c>
      <c r="AO65" s="18"/>
      <c r="AP65" s="18"/>
      <c r="AQ65" s="18"/>
      <c r="AR65" s="18"/>
      <c r="AS65" s="18"/>
      <c r="AT65" s="18"/>
      <c r="AU65" s="18"/>
      <c r="AV65" s="18"/>
      <c r="AW65" s="18"/>
      <c r="AX65" s="18"/>
      <c r="AY65" s="19">
        <v>42221</v>
      </c>
      <c r="AZ65" s="20" t="s">
        <v>660</v>
      </c>
      <c r="BA65" s="21"/>
    </row>
    <row r="66" spans="1:53" s="14" customFormat="1" ht="222" x14ac:dyDescent="0.25">
      <c r="A66" s="15" t="s">
        <v>115</v>
      </c>
      <c r="B66" s="16" t="s">
        <v>203</v>
      </c>
      <c r="C66" s="17">
        <v>466.1</v>
      </c>
      <c r="D66" s="17"/>
      <c r="E66" s="9">
        <v>14.5</v>
      </c>
      <c r="F66" s="16" t="s">
        <v>290</v>
      </c>
      <c r="G66" s="16" t="s">
        <v>33</v>
      </c>
      <c r="H66" s="16" t="s">
        <v>385</v>
      </c>
      <c r="I66" s="31" t="s">
        <v>459</v>
      </c>
      <c r="J66" s="31" t="s">
        <v>523</v>
      </c>
      <c r="K66" s="16"/>
      <c r="L66" s="18"/>
      <c r="M66" s="18"/>
      <c r="N66" s="18"/>
      <c r="O66" s="18"/>
      <c r="P66" s="18"/>
      <c r="Q66" s="18"/>
      <c r="R66" s="18"/>
      <c r="S66" s="18"/>
      <c r="T66" s="18"/>
      <c r="U66" s="18"/>
      <c r="V66" s="18"/>
      <c r="W66" s="18"/>
      <c r="X66" s="18"/>
      <c r="Y66" s="18"/>
      <c r="Z66" s="18"/>
      <c r="AA66" s="18"/>
      <c r="AB66" s="18"/>
      <c r="AC66" s="18"/>
      <c r="AD66" s="18"/>
      <c r="AE66" s="18"/>
      <c r="AF66" s="18"/>
      <c r="AG66" s="18"/>
      <c r="AH66" s="18"/>
      <c r="AI66" s="18"/>
      <c r="AJ66" s="18"/>
      <c r="AK66" s="18"/>
      <c r="AL66" s="18"/>
      <c r="AM66" s="18"/>
      <c r="AN66" s="18" t="s">
        <v>585</v>
      </c>
      <c r="AO66" s="18"/>
      <c r="AP66" s="18"/>
      <c r="AQ66" s="18"/>
      <c r="AR66" s="18"/>
      <c r="AS66" s="18"/>
      <c r="AT66" s="18"/>
      <c r="AU66" s="18"/>
      <c r="AV66" s="18"/>
      <c r="AW66" s="18"/>
      <c r="AX66" s="18"/>
      <c r="AY66" s="19">
        <v>42218</v>
      </c>
      <c r="AZ66" s="20"/>
      <c r="BA66" s="21"/>
    </row>
    <row r="67" spans="1:53" s="14" customFormat="1" ht="289.5" customHeight="1" x14ac:dyDescent="0.25">
      <c r="A67" s="15" t="s">
        <v>116</v>
      </c>
      <c r="B67" s="16" t="s">
        <v>204</v>
      </c>
      <c r="C67" s="17">
        <v>466.1</v>
      </c>
      <c r="D67" s="17">
        <v>466.1</v>
      </c>
      <c r="E67" s="9">
        <v>15</v>
      </c>
      <c r="F67" s="16" t="s">
        <v>291</v>
      </c>
      <c r="G67" s="16" t="s">
        <v>320</v>
      </c>
      <c r="H67" s="16" t="s">
        <v>386</v>
      </c>
      <c r="I67" s="31" t="s">
        <v>460</v>
      </c>
      <c r="J67" s="31" t="s">
        <v>36</v>
      </c>
      <c r="K67" s="16" t="s">
        <v>663</v>
      </c>
      <c r="L67" s="18"/>
      <c r="M67" s="18"/>
      <c r="N67" s="18"/>
      <c r="O67" s="18"/>
      <c r="P67" s="18"/>
      <c r="Q67" s="18"/>
      <c r="R67" s="18"/>
      <c r="S67" s="18"/>
      <c r="T67" s="18"/>
      <c r="U67" s="18"/>
      <c r="V67" s="18"/>
      <c r="W67" s="18"/>
      <c r="X67" s="18"/>
      <c r="Y67" s="18"/>
      <c r="Z67" s="18"/>
      <c r="AA67" s="18"/>
      <c r="AB67" s="18"/>
      <c r="AC67" s="18"/>
      <c r="AD67" s="18"/>
      <c r="AE67" s="18"/>
      <c r="AF67" s="18"/>
      <c r="AG67" s="18"/>
      <c r="AH67" s="18"/>
      <c r="AI67" s="18"/>
      <c r="AJ67" s="18"/>
      <c r="AK67" s="18"/>
      <c r="AL67" s="18"/>
      <c r="AM67" s="18"/>
      <c r="AN67" s="209">
        <v>0.02</v>
      </c>
      <c r="AO67" s="18"/>
      <c r="AP67" s="18"/>
      <c r="AQ67" s="18"/>
      <c r="AR67" s="18"/>
      <c r="AS67" s="18"/>
      <c r="AT67" s="18"/>
      <c r="AU67" s="18"/>
      <c r="AV67" s="18"/>
      <c r="AW67" s="18"/>
      <c r="AX67" s="18"/>
      <c r="AY67" s="19">
        <v>42211</v>
      </c>
      <c r="AZ67" s="20" t="s">
        <v>661</v>
      </c>
      <c r="BA67" s="21"/>
    </row>
    <row r="68" spans="1:53" s="14" customFormat="1" ht="282" customHeight="1" x14ac:dyDescent="0.25">
      <c r="A68" s="15" t="s">
        <v>131</v>
      </c>
      <c r="B68" s="16" t="s">
        <v>219</v>
      </c>
      <c r="C68" s="17">
        <v>466.1</v>
      </c>
      <c r="D68" s="17"/>
      <c r="E68" s="9">
        <v>7</v>
      </c>
      <c r="F68" s="16" t="s">
        <v>306</v>
      </c>
      <c r="G68" s="16" t="s">
        <v>320</v>
      </c>
      <c r="H68" s="16" t="s">
        <v>401</v>
      </c>
      <c r="I68" s="31" t="s">
        <v>470</v>
      </c>
      <c r="J68" s="31" t="s">
        <v>540</v>
      </c>
      <c r="K68" s="16" t="s">
        <v>680</v>
      </c>
      <c r="L68" s="18"/>
      <c r="M68" s="18"/>
      <c r="N68" s="18"/>
      <c r="O68" s="18"/>
      <c r="P68" s="18"/>
      <c r="Q68" s="18"/>
      <c r="R68" s="18"/>
      <c r="S68" s="18"/>
      <c r="T68" s="18"/>
      <c r="U68" s="18"/>
      <c r="V68" s="18"/>
      <c r="W68" s="18"/>
      <c r="X68" s="18"/>
      <c r="Y68" s="18"/>
      <c r="Z68" s="18"/>
      <c r="AA68" s="18"/>
      <c r="AB68" s="18"/>
      <c r="AC68" s="18"/>
      <c r="AD68" s="18"/>
      <c r="AE68" s="18"/>
      <c r="AF68" s="18"/>
      <c r="AG68" s="18"/>
      <c r="AH68" s="18"/>
      <c r="AI68" s="18"/>
      <c r="AJ68" s="18"/>
      <c r="AK68" s="18"/>
      <c r="AL68" s="18"/>
      <c r="AM68" s="18"/>
      <c r="AN68" s="210"/>
      <c r="AO68" s="18"/>
      <c r="AP68" s="18"/>
      <c r="AQ68" s="18"/>
      <c r="AR68" s="18"/>
      <c r="AS68" s="18"/>
      <c r="AT68" s="18"/>
      <c r="AU68" s="18"/>
      <c r="AV68" s="18"/>
      <c r="AW68" s="18"/>
      <c r="AX68" s="18"/>
      <c r="AY68" s="19">
        <v>42225</v>
      </c>
      <c r="AZ68" s="20" t="s">
        <v>681</v>
      </c>
      <c r="BA68" s="21"/>
    </row>
    <row r="69" spans="1:53" s="14" customFormat="1" ht="183.75" customHeight="1" x14ac:dyDescent="0.25">
      <c r="A69" s="15" t="s">
        <v>117</v>
      </c>
      <c r="B69" s="16" t="s">
        <v>205</v>
      </c>
      <c r="C69" s="17">
        <v>466.1</v>
      </c>
      <c r="D69" s="17"/>
      <c r="E69" s="9">
        <v>10</v>
      </c>
      <c r="F69" s="16" t="s">
        <v>292</v>
      </c>
      <c r="G69" s="16" t="s">
        <v>34</v>
      </c>
      <c r="H69" s="16" t="s">
        <v>387</v>
      </c>
      <c r="I69" s="31" t="s">
        <v>461</v>
      </c>
      <c r="J69" s="31" t="s">
        <v>529</v>
      </c>
      <c r="K69" s="16" t="s">
        <v>662</v>
      </c>
      <c r="L69" s="18"/>
      <c r="M69" s="18"/>
      <c r="N69" s="18"/>
      <c r="O69" s="18"/>
      <c r="P69" s="18"/>
      <c r="Q69" s="18"/>
      <c r="R69" s="18"/>
      <c r="S69" s="18"/>
      <c r="T69" s="18"/>
      <c r="U69" s="18"/>
      <c r="V69" s="18"/>
      <c r="W69" s="18"/>
      <c r="X69" s="18"/>
      <c r="Y69" s="18"/>
      <c r="Z69" s="18"/>
      <c r="AA69" s="18"/>
      <c r="AB69" s="18"/>
      <c r="AC69" s="18"/>
      <c r="AD69" s="18"/>
      <c r="AE69" s="18"/>
      <c r="AF69" s="18" t="s">
        <v>664</v>
      </c>
      <c r="AG69" s="18"/>
      <c r="AH69" s="18"/>
      <c r="AI69" s="18"/>
      <c r="AJ69" s="18"/>
      <c r="AK69" s="18"/>
      <c r="AL69" s="18"/>
      <c r="AM69" s="18"/>
      <c r="AN69" s="18"/>
      <c r="AO69" s="18"/>
      <c r="AP69" s="18"/>
      <c r="AQ69" s="18"/>
      <c r="AR69" s="18"/>
      <c r="AS69" s="18"/>
      <c r="AT69" s="18"/>
      <c r="AU69" s="18"/>
      <c r="AV69" s="18"/>
      <c r="AW69" s="18"/>
      <c r="AX69" s="18"/>
      <c r="AY69" s="19">
        <v>42220</v>
      </c>
      <c r="AZ69" s="20" t="s">
        <v>665</v>
      </c>
      <c r="BA69" s="21"/>
    </row>
    <row r="70" spans="1:53" s="14" customFormat="1" ht="237" customHeight="1" x14ac:dyDescent="0.25">
      <c r="A70" s="15" t="s">
        <v>118</v>
      </c>
      <c r="B70" s="16" t="s">
        <v>206</v>
      </c>
      <c r="C70" s="17">
        <v>466.1</v>
      </c>
      <c r="D70" s="17"/>
      <c r="E70" s="9">
        <v>10</v>
      </c>
      <c r="F70" s="16" t="s">
        <v>293</v>
      </c>
      <c r="G70" s="16" t="s">
        <v>34</v>
      </c>
      <c r="H70" s="16" t="s">
        <v>388</v>
      </c>
      <c r="I70" s="31" t="s">
        <v>462</v>
      </c>
      <c r="J70" s="31" t="s">
        <v>530</v>
      </c>
      <c r="K70" s="16" t="s">
        <v>586</v>
      </c>
      <c r="L70" s="18"/>
      <c r="M70" s="18"/>
      <c r="N70" s="18"/>
      <c r="O70" s="18"/>
      <c r="P70" s="18"/>
      <c r="Q70" s="18"/>
      <c r="R70" s="18"/>
      <c r="S70" s="18"/>
      <c r="T70" s="18"/>
      <c r="U70" s="18"/>
      <c r="V70" s="18"/>
      <c r="W70" s="18"/>
      <c r="X70" s="18"/>
      <c r="Y70" s="18"/>
      <c r="Z70" s="18"/>
      <c r="AA70" s="18"/>
      <c r="AB70" s="18"/>
      <c r="AC70" s="18"/>
      <c r="AD70" s="18"/>
      <c r="AE70" s="18"/>
      <c r="AF70" s="18"/>
      <c r="AG70" s="18"/>
      <c r="AH70" s="18"/>
      <c r="AI70" s="18"/>
      <c r="AJ70" s="18"/>
      <c r="AK70" s="18"/>
      <c r="AL70" s="18"/>
      <c r="AM70" s="18"/>
      <c r="AN70" s="18" t="s">
        <v>576</v>
      </c>
      <c r="AO70" s="18"/>
      <c r="AP70" s="18"/>
      <c r="AQ70" s="18"/>
      <c r="AR70" s="18"/>
      <c r="AS70" s="18"/>
      <c r="AT70" s="18"/>
      <c r="AU70" s="18"/>
      <c r="AV70" s="18"/>
      <c r="AW70" s="18"/>
      <c r="AX70" s="18"/>
      <c r="AY70" s="19">
        <v>42219</v>
      </c>
      <c r="AZ70" s="20"/>
      <c r="BA70" s="21"/>
    </row>
    <row r="71" spans="1:53" s="14" customFormat="1" ht="252" customHeight="1" x14ac:dyDescent="0.25">
      <c r="A71" s="15" t="s">
        <v>119</v>
      </c>
      <c r="B71" s="16" t="s">
        <v>207</v>
      </c>
      <c r="C71" s="17">
        <v>466.1</v>
      </c>
      <c r="D71" s="17"/>
      <c r="E71" s="9">
        <v>5</v>
      </c>
      <c r="F71" s="16" t="s">
        <v>294</v>
      </c>
      <c r="G71" s="16" t="s">
        <v>33</v>
      </c>
      <c r="H71" s="16" t="s">
        <v>389</v>
      </c>
      <c r="I71" s="31" t="s">
        <v>463</v>
      </c>
      <c r="J71" s="31" t="s">
        <v>531</v>
      </c>
      <c r="K71" s="16" t="s">
        <v>651</v>
      </c>
      <c r="L71" s="18"/>
      <c r="M71" s="18"/>
      <c r="N71" s="18"/>
      <c r="O71" s="18"/>
      <c r="P71" s="18"/>
      <c r="Q71" s="18"/>
      <c r="R71" s="18"/>
      <c r="S71" s="18"/>
      <c r="T71" s="18"/>
      <c r="U71" s="18"/>
      <c r="V71" s="18"/>
      <c r="W71" s="18"/>
      <c r="X71" s="18"/>
      <c r="Y71" s="18"/>
      <c r="Z71" s="18"/>
      <c r="AA71" s="18"/>
      <c r="AB71" s="18"/>
      <c r="AC71" s="18"/>
      <c r="AD71" s="18"/>
      <c r="AE71" s="18"/>
      <c r="AF71" s="18"/>
      <c r="AG71" s="18"/>
      <c r="AH71" s="18"/>
      <c r="AI71" s="18"/>
      <c r="AJ71" s="18"/>
      <c r="AK71" s="18"/>
      <c r="AL71" s="18"/>
      <c r="AM71" s="18"/>
      <c r="AN71" s="18">
        <v>0.1</v>
      </c>
      <c r="AO71" s="18"/>
      <c r="AP71" s="18"/>
      <c r="AQ71" s="18"/>
      <c r="AR71" s="18"/>
      <c r="AS71" s="18"/>
      <c r="AT71" s="18"/>
      <c r="AU71" s="18"/>
      <c r="AV71" s="18"/>
      <c r="AW71" s="18"/>
      <c r="AX71" s="18"/>
      <c r="AY71" s="19">
        <v>42214</v>
      </c>
      <c r="AZ71" s="20" t="s">
        <v>666</v>
      </c>
      <c r="BA71" s="21"/>
    </row>
    <row r="72" spans="1:53" s="14" customFormat="1" ht="233.25" customHeight="1" x14ac:dyDescent="0.25">
      <c r="A72" s="15" t="s">
        <v>120</v>
      </c>
      <c r="B72" s="16" t="s">
        <v>208</v>
      </c>
      <c r="C72" s="17">
        <v>466.1</v>
      </c>
      <c r="D72" s="17"/>
      <c r="E72" s="9">
        <v>5</v>
      </c>
      <c r="F72" s="16" t="s">
        <v>295</v>
      </c>
      <c r="G72" s="16" t="s">
        <v>33</v>
      </c>
      <c r="H72" s="16" t="s">
        <v>390</v>
      </c>
      <c r="I72" s="31" t="s">
        <v>587</v>
      </c>
      <c r="J72" s="31" t="s">
        <v>50</v>
      </c>
      <c r="K72" s="16" t="s">
        <v>588</v>
      </c>
      <c r="L72" s="18"/>
      <c r="M72" s="18"/>
      <c r="N72" s="18"/>
      <c r="O72" s="18"/>
      <c r="P72" s="18"/>
      <c r="Q72" s="18"/>
      <c r="R72" s="18"/>
      <c r="S72" s="18"/>
      <c r="T72" s="18"/>
      <c r="U72" s="18"/>
      <c r="V72" s="18"/>
      <c r="W72" s="18"/>
      <c r="X72" s="18"/>
      <c r="Y72" s="18"/>
      <c r="Z72" s="18"/>
      <c r="AA72" s="18"/>
      <c r="AB72" s="18"/>
      <c r="AC72" s="18"/>
      <c r="AD72" s="18"/>
      <c r="AE72" s="18"/>
      <c r="AF72" s="18"/>
      <c r="AG72" s="18"/>
      <c r="AH72" s="18"/>
      <c r="AI72" s="18"/>
      <c r="AJ72" s="18"/>
      <c r="AK72" s="18"/>
      <c r="AL72" s="18"/>
      <c r="AM72" s="18"/>
      <c r="AN72" s="18" t="s">
        <v>572</v>
      </c>
      <c r="AO72" s="18"/>
      <c r="AP72" s="18"/>
      <c r="AQ72" s="18"/>
      <c r="AR72" s="18"/>
      <c r="AS72" s="18"/>
      <c r="AT72" s="18"/>
      <c r="AU72" s="18"/>
      <c r="AV72" s="18"/>
      <c r="AW72" s="18"/>
      <c r="AX72" s="18"/>
      <c r="AY72" s="19">
        <v>42215</v>
      </c>
      <c r="AZ72" s="20"/>
      <c r="BA72" s="21"/>
    </row>
    <row r="73" spans="1:53" s="14" customFormat="1" ht="264.75" customHeight="1" x14ac:dyDescent="0.25">
      <c r="A73" s="15" t="s">
        <v>122</v>
      </c>
      <c r="B73" s="16" t="s">
        <v>210</v>
      </c>
      <c r="C73" s="17">
        <v>466.1</v>
      </c>
      <c r="D73" s="17"/>
      <c r="E73" s="9">
        <v>7</v>
      </c>
      <c r="F73" s="16" t="s">
        <v>297</v>
      </c>
      <c r="G73" s="16" t="s">
        <v>33</v>
      </c>
      <c r="H73" s="16" t="s">
        <v>392</v>
      </c>
      <c r="I73" s="31" t="s">
        <v>465</v>
      </c>
      <c r="J73" s="31" t="s">
        <v>533</v>
      </c>
      <c r="K73" s="16" t="s">
        <v>668</v>
      </c>
      <c r="L73" s="18"/>
      <c r="M73" s="18"/>
      <c r="N73" s="18"/>
      <c r="O73" s="18"/>
      <c r="P73" s="18"/>
      <c r="Q73" s="18"/>
      <c r="R73" s="18"/>
      <c r="S73" s="18"/>
      <c r="T73" s="18"/>
      <c r="U73" s="18"/>
      <c r="V73" s="18"/>
      <c r="W73" s="18"/>
      <c r="X73" s="18"/>
      <c r="Y73" s="18"/>
      <c r="Z73" s="18"/>
      <c r="AA73" s="18"/>
      <c r="AB73" s="18"/>
      <c r="AC73" s="18"/>
      <c r="AD73" s="18"/>
      <c r="AE73" s="18"/>
      <c r="AF73" s="18"/>
      <c r="AG73" s="18"/>
      <c r="AH73" s="18"/>
      <c r="AI73" s="18"/>
      <c r="AJ73" s="18"/>
      <c r="AK73" s="18"/>
      <c r="AL73" s="18"/>
      <c r="AM73" s="18"/>
      <c r="AN73" s="18"/>
      <c r="AO73" s="18"/>
      <c r="AP73" s="18" t="s">
        <v>637</v>
      </c>
      <c r="AQ73" s="18"/>
      <c r="AR73" s="18"/>
      <c r="AS73" s="18"/>
      <c r="AT73" s="18"/>
      <c r="AU73" s="18"/>
      <c r="AV73" s="18"/>
      <c r="AW73" s="18"/>
      <c r="AX73" s="18"/>
      <c r="AY73" s="19">
        <v>42212</v>
      </c>
      <c r="AZ73" s="20" t="s">
        <v>669</v>
      </c>
      <c r="BA73" s="21"/>
    </row>
    <row r="74" spans="1:53" s="14" customFormat="1" ht="178.5" customHeight="1" x14ac:dyDescent="0.25">
      <c r="A74" s="15" t="s">
        <v>123</v>
      </c>
      <c r="B74" s="16" t="s">
        <v>211</v>
      </c>
      <c r="C74" s="17">
        <v>466.1</v>
      </c>
      <c r="D74" s="17">
        <v>466.1</v>
      </c>
      <c r="E74" s="9">
        <v>7</v>
      </c>
      <c r="F74" s="16" t="s">
        <v>298</v>
      </c>
      <c r="G74" s="16" t="s">
        <v>33</v>
      </c>
      <c r="H74" s="16" t="s">
        <v>393</v>
      </c>
      <c r="I74" s="31" t="s">
        <v>670</v>
      </c>
      <c r="J74" s="31" t="s">
        <v>534</v>
      </c>
      <c r="K74" s="16" t="s">
        <v>671</v>
      </c>
      <c r="L74" s="18"/>
      <c r="M74" s="18"/>
      <c r="N74" s="18"/>
      <c r="O74" s="18"/>
      <c r="P74" s="18"/>
      <c r="Q74" s="18"/>
      <c r="R74" s="18"/>
      <c r="S74" s="18"/>
      <c r="T74" s="18"/>
      <c r="U74" s="18"/>
      <c r="V74" s="18"/>
      <c r="W74" s="18"/>
      <c r="X74" s="18"/>
      <c r="Y74" s="18"/>
      <c r="Z74" s="18"/>
      <c r="AA74" s="18"/>
      <c r="AB74" s="18"/>
      <c r="AC74" s="18"/>
      <c r="AD74" s="18"/>
      <c r="AE74" s="18"/>
      <c r="AF74" s="18"/>
      <c r="AG74" s="18"/>
      <c r="AH74" s="18"/>
      <c r="AI74" s="18"/>
      <c r="AJ74" s="18"/>
      <c r="AK74" s="18"/>
      <c r="AL74" s="18"/>
      <c r="AM74" s="18"/>
      <c r="AN74" s="18">
        <v>0.15</v>
      </c>
      <c r="AO74" s="18"/>
      <c r="AP74" s="18"/>
      <c r="AQ74" s="18"/>
      <c r="AR74" s="18"/>
      <c r="AS74" s="18"/>
      <c r="AT74" s="18"/>
      <c r="AU74" s="18"/>
      <c r="AV74" s="18"/>
      <c r="AW74" s="18"/>
      <c r="AX74" s="18"/>
      <c r="AY74" s="19">
        <v>42211</v>
      </c>
      <c r="AZ74" s="20" t="s">
        <v>672</v>
      </c>
      <c r="BA74" s="21"/>
    </row>
    <row r="75" spans="1:53" s="14" customFormat="1" ht="222" x14ac:dyDescent="0.25">
      <c r="A75" s="15" t="s">
        <v>124</v>
      </c>
      <c r="B75" s="16" t="s">
        <v>212</v>
      </c>
      <c r="C75" s="17">
        <v>365904.07</v>
      </c>
      <c r="D75" s="17"/>
      <c r="E75" s="9">
        <v>120</v>
      </c>
      <c r="F75" s="16" t="s">
        <v>299</v>
      </c>
      <c r="G75" s="16" t="s">
        <v>33</v>
      </c>
      <c r="H75" s="16" t="s">
        <v>394</v>
      </c>
      <c r="I75" s="31" t="s">
        <v>466</v>
      </c>
      <c r="J75" s="31" t="s">
        <v>535</v>
      </c>
      <c r="K75" s="16" t="s">
        <v>589</v>
      </c>
      <c r="L75" s="18"/>
      <c r="M75" s="18"/>
      <c r="N75" s="18"/>
      <c r="O75" s="18"/>
      <c r="P75" s="18"/>
      <c r="Q75" s="18"/>
      <c r="R75" s="18" t="s">
        <v>590</v>
      </c>
      <c r="S75" s="18"/>
      <c r="T75" s="18"/>
      <c r="U75" s="18"/>
      <c r="V75" s="18"/>
      <c r="W75" s="18"/>
      <c r="X75" s="18">
        <v>1</v>
      </c>
      <c r="Y75" s="18"/>
      <c r="Z75" s="18"/>
      <c r="AA75" s="18"/>
      <c r="AB75" s="18"/>
      <c r="AC75" s="18"/>
      <c r="AD75" s="18"/>
      <c r="AE75" s="18"/>
      <c r="AF75" s="18"/>
      <c r="AG75" s="18"/>
      <c r="AH75" s="18"/>
      <c r="AI75" s="18"/>
      <c r="AJ75" s="18"/>
      <c r="AK75" s="18"/>
      <c r="AL75" s="18"/>
      <c r="AM75" s="18"/>
      <c r="AN75" s="18"/>
      <c r="AO75" s="18"/>
      <c r="AP75" s="18"/>
      <c r="AQ75" s="18"/>
      <c r="AR75" s="18"/>
      <c r="AS75" s="18"/>
      <c r="AT75" s="18"/>
      <c r="AU75" s="18"/>
      <c r="AV75" s="18"/>
      <c r="AW75" s="18"/>
      <c r="AX75" s="18"/>
      <c r="AY75" s="19">
        <v>42402</v>
      </c>
      <c r="AZ75" s="20"/>
      <c r="BA75" s="21"/>
    </row>
    <row r="76" spans="1:53" s="14" customFormat="1" ht="147" customHeight="1" x14ac:dyDescent="0.25">
      <c r="A76" s="15" t="s">
        <v>125</v>
      </c>
      <c r="B76" s="16" t="s">
        <v>213</v>
      </c>
      <c r="C76" s="17">
        <v>466.1</v>
      </c>
      <c r="D76" s="17"/>
      <c r="E76" s="9">
        <v>10</v>
      </c>
      <c r="F76" s="16" t="s">
        <v>300</v>
      </c>
      <c r="G76" s="16" t="s">
        <v>321</v>
      </c>
      <c r="H76" s="16" t="s">
        <v>395</v>
      </c>
      <c r="I76" s="31" t="s">
        <v>35</v>
      </c>
      <c r="J76" s="31" t="s">
        <v>536</v>
      </c>
      <c r="K76" s="16" t="s">
        <v>591</v>
      </c>
      <c r="L76" s="18"/>
      <c r="M76" s="18"/>
      <c r="N76" s="18"/>
      <c r="O76" s="18"/>
      <c r="P76" s="18"/>
      <c r="Q76" s="18"/>
      <c r="R76" s="18"/>
      <c r="S76" s="18"/>
      <c r="T76" s="18"/>
      <c r="U76" s="18"/>
      <c r="V76" s="18"/>
      <c r="W76" s="18"/>
      <c r="X76" s="18"/>
      <c r="Y76" s="18"/>
      <c r="Z76" s="18"/>
      <c r="AA76" s="18"/>
      <c r="AB76" s="18"/>
      <c r="AC76" s="18"/>
      <c r="AD76" s="18"/>
      <c r="AE76" s="18"/>
      <c r="AF76" s="18"/>
      <c r="AG76" s="18"/>
      <c r="AH76" s="18"/>
      <c r="AI76" s="18"/>
      <c r="AJ76" s="18"/>
      <c r="AK76" s="18"/>
      <c r="AL76" s="18"/>
      <c r="AM76" s="18"/>
      <c r="AN76" s="18"/>
      <c r="AO76" s="18"/>
      <c r="AP76" s="18"/>
      <c r="AQ76" s="18"/>
      <c r="AR76" s="18"/>
      <c r="AS76" s="18"/>
      <c r="AT76" s="18"/>
      <c r="AU76" s="18"/>
      <c r="AV76" s="18">
        <v>2.1999999999999999E-2</v>
      </c>
      <c r="AW76" s="18"/>
      <c r="AX76" s="18"/>
      <c r="AY76" s="19">
        <v>42225</v>
      </c>
      <c r="AZ76" s="20"/>
      <c r="BA76" s="21"/>
    </row>
    <row r="77" spans="1:53" s="14" customFormat="1" ht="282" customHeight="1" x14ac:dyDescent="0.25">
      <c r="A77" s="15" t="s">
        <v>126</v>
      </c>
      <c r="B77" s="16" t="s">
        <v>214</v>
      </c>
      <c r="C77" s="17">
        <v>466.1</v>
      </c>
      <c r="D77" s="17"/>
      <c r="E77" s="9">
        <v>15</v>
      </c>
      <c r="F77" s="16" t="s">
        <v>301</v>
      </c>
      <c r="G77" s="16" t="s">
        <v>321</v>
      </c>
      <c r="H77" s="16" t="s">
        <v>396</v>
      </c>
      <c r="I77" s="31" t="s">
        <v>467</v>
      </c>
      <c r="J77" s="31" t="s">
        <v>537</v>
      </c>
      <c r="K77" s="16" t="s">
        <v>673</v>
      </c>
      <c r="L77" s="18"/>
      <c r="M77" s="18"/>
      <c r="N77" s="18"/>
      <c r="O77" s="18"/>
      <c r="P77" s="18"/>
      <c r="Q77" s="18"/>
      <c r="R77" s="18"/>
      <c r="S77" s="18"/>
      <c r="T77" s="18"/>
      <c r="U77" s="18"/>
      <c r="V77" s="18" t="s">
        <v>674</v>
      </c>
      <c r="W77" s="18"/>
      <c r="X77" s="18"/>
      <c r="Y77" s="18"/>
      <c r="Z77" s="18"/>
      <c r="AA77" s="18"/>
      <c r="AB77" s="18"/>
      <c r="AC77" s="18"/>
      <c r="AD77" s="18"/>
      <c r="AE77" s="18"/>
      <c r="AF77" s="18"/>
      <c r="AG77" s="18"/>
      <c r="AH77" s="18"/>
      <c r="AI77" s="18"/>
      <c r="AJ77" s="18"/>
      <c r="AK77" s="18"/>
      <c r="AL77" s="18"/>
      <c r="AM77" s="18"/>
      <c r="AN77" s="18">
        <v>0.32</v>
      </c>
      <c r="AO77" s="18"/>
      <c r="AP77" s="18"/>
      <c r="AQ77" s="18"/>
      <c r="AR77" s="18"/>
      <c r="AS77" s="18"/>
      <c r="AT77" s="18"/>
      <c r="AU77" s="18"/>
      <c r="AV77" s="18"/>
      <c r="AW77" s="18"/>
      <c r="AX77" s="18"/>
      <c r="AY77" s="19">
        <v>42225</v>
      </c>
      <c r="AZ77" s="20" t="s">
        <v>675</v>
      </c>
      <c r="BA77" s="21"/>
    </row>
    <row r="78" spans="1:53" s="14" customFormat="1" ht="291" customHeight="1" x14ac:dyDescent="0.25">
      <c r="A78" s="15" t="s">
        <v>127</v>
      </c>
      <c r="B78" s="16" t="s">
        <v>215</v>
      </c>
      <c r="C78" s="17">
        <v>466.1</v>
      </c>
      <c r="D78" s="17"/>
      <c r="E78" s="9">
        <v>14.5</v>
      </c>
      <c r="F78" s="16" t="s">
        <v>302</v>
      </c>
      <c r="G78" s="16" t="s">
        <v>33</v>
      </c>
      <c r="H78" s="16" t="s">
        <v>397</v>
      </c>
      <c r="I78" s="31" t="s">
        <v>688</v>
      </c>
      <c r="J78" s="31" t="s">
        <v>51</v>
      </c>
      <c r="K78" s="16" t="s">
        <v>677</v>
      </c>
      <c r="L78" s="18"/>
      <c r="M78" s="18"/>
      <c r="N78" s="18"/>
      <c r="O78" s="18"/>
      <c r="P78" s="18"/>
      <c r="Q78" s="18"/>
      <c r="R78" s="18"/>
      <c r="S78" s="18"/>
      <c r="T78" s="18"/>
      <c r="U78" s="18"/>
      <c r="V78" s="18"/>
      <c r="W78" s="18"/>
      <c r="X78" s="18"/>
      <c r="Y78" s="18"/>
      <c r="Z78" s="18"/>
      <c r="AA78" s="18"/>
      <c r="AB78" s="18"/>
      <c r="AC78" s="18"/>
      <c r="AD78" s="18"/>
      <c r="AE78" s="18"/>
      <c r="AF78" s="18"/>
      <c r="AG78" s="18"/>
      <c r="AH78" s="18"/>
      <c r="AI78" s="18"/>
      <c r="AJ78" s="18"/>
      <c r="AK78" s="18"/>
      <c r="AL78" s="18"/>
      <c r="AM78" s="18"/>
      <c r="AN78" s="18">
        <v>0.03</v>
      </c>
      <c r="AO78" s="18"/>
      <c r="AP78" s="18"/>
      <c r="AQ78" s="18"/>
      <c r="AR78" s="18"/>
      <c r="AS78" s="18"/>
      <c r="AT78" s="18"/>
      <c r="AU78" s="18"/>
      <c r="AV78" s="18"/>
      <c r="AW78" s="18"/>
      <c r="AX78" s="18"/>
      <c r="AY78" s="19">
        <v>42219</v>
      </c>
      <c r="AZ78" s="28" t="s">
        <v>676</v>
      </c>
      <c r="BA78" s="21"/>
    </row>
    <row r="79" spans="1:53" s="14" customFormat="1" ht="184.5" customHeight="1" x14ac:dyDescent="0.25">
      <c r="A79" s="15" t="s">
        <v>128</v>
      </c>
      <c r="B79" s="16" t="s">
        <v>216</v>
      </c>
      <c r="C79" s="17">
        <v>466.1</v>
      </c>
      <c r="D79" s="17"/>
      <c r="E79" s="9">
        <v>5</v>
      </c>
      <c r="F79" s="16" t="s">
        <v>303</v>
      </c>
      <c r="G79" s="16" t="s">
        <v>33</v>
      </c>
      <c r="H79" s="16" t="s">
        <v>398</v>
      </c>
      <c r="I79" s="31" t="s">
        <v>468</v>
      </c>
      <c r="J79" s="31" t="s">
        <v>538</v>
      </c>
      <c r="K79" s="16" t="s">
        <v>668</v>
      </c>
      <c r="L79" s="18"/>
      <c r="M79" s="18"/>
      <c r="N79" s="18"/>
      <c r="O79" s="18"/>
      <c r="P79" s="18"/>
      <c r="Q79" s="18"/>
      <c r="R79" s="18"/>
      <c r="S79" s="18"/>
      <c r="T79" s="18"/>
      <c r="U79" s="18"/>
      <c r="V79" s="18"/>
      <c r="W79" s="18"/>
      <c r="X79" s="18"/>
      <c r="Y79" s="18"/>
      <c r="Z79" s="18"/>
      <c r="AA79" s="18"/>
      <c r="AB79" s="18"/>
      <c r="AC79" s="18"/>
      <c r="AD79" s="18"/>
      <c r="AE79" s="18"/>
      <c r="AF79" s="18"/>
      <c r="AG79" s="18"/>
      <c r="AH79" s="18"/>
      <c r="AI79" s="18"/>
      <c r="AJ79" s="18"/>
      <c r="AK79" s="18"/>
      <c r="AL79" s="18"/>
      <c r="AM79" s="18"/>
      <c r="AN79" s="18"/>
      <c r="AO79" s="18"/>
      <c r="AP79" s="209" t="s">
        <v>637</v>
      </c>
      <c r="AQ79" s="18"/>
      <c r="AR79" s="18"/>
      <c r="AS79" s="18"/>
      <c r="AT79" s="18"/>
      <c r="AU79" s="18"/>
      <c r="AV79" s="18"/>
      <c r="AW79" s="18"/>
      <c r="AX79" s="18"/>
      <c r="AY79" s="19">
        <v>42215</v>
      </c>
      <c r="AZ79" s="20" t="s">
        <v>669</v>
      </c>
      <c r="BA79" s="21"/>
    </row>
    <row r="80" spans="1:53" s="14" customFormat="1" ht="160.5" customHeight="1" x14ac:dyDescent="0.25">
      <c r="A80" s="15" t="s">
        <v>133</v>
      </c>
      <c r="B80" s="16" t="s">
        <v>221</v>
      </c>
      <c r="C80" s="17">
        <v>466.1</v>
      </c>
      <c r="D80" s="17"/>
      <c r="E80" s="9">
        <v>5</v>
      </c>
      <c r="F80" s="16" t="s">
        <v>308</v>
      </c>
      <c r="G80" s="16" t="s">
        <v>33</v>
      </c>
      <c r="H80" s="16" t="s">
        <v>403</v>
      </c>
      <c r="I80" s="31" t="s">
        <v>471</v>
      </c>
      <c r="J80" s="31" t="s">
        <v>538</v>
      </c>
      <c r="K80" s="16" t="s">
        <v>668</v>
      </c>
      <c r="L80" s="18"/>
      <c r="M80" s="18"/>
      <c r="N80" s="18"/>
      <c r="O80" s="18"/>
      <c r="P80" s="18"/>
      <c r="Q80" s="18"/>
      <c r="R80" s="18"/>
      <c r="S80" s="18"/>
      <c r="T80" s="18"/>
      <c r="U80" s="18"/>
      <c r="V80" s="18"/>
      <c r="W80" s="18"/>
      <c r="X80" s="18"/>
      <c r="Y80" s="18"/>
      <c r="Z80" s="18"/>
      <c r="AA80" s="18"/>
      <c r="AB80" s="18"/>
      <c r="AC80" s="18"/>
      <c r="AD80" s="18"/>
      <c r="AE80" s="18"/>
      <c r="AF80" s="18"/>
      <c r="AG80" s="18"/>
      <c r="AH80" s="18"/>
      <c r="AI80" s="18"/>
      <c r="AJ80" s="18"/>
      <c r="AK80" s="18"/>
      <c r="AL80" s="18"/>
      <c r="AM80" s="18"/>
      <c r="AN80" s="18"/>
      <c r="AO80" s="18"/>
      <c r="AP80" s="210"/>
      <c r="AQ80" s="18"/>
      <c r="AR80" s="18"/>
      <c r="AS80" s="18"/>
      <c r="AT80" s="18"/>
      <c r="AU80" s="18"/>
      <c r="AV80" s="18"/>
      <c r="AW80" s="18"/>
      <c r="AX80" s="18"/>
      <c r="AY80" s="19">
        <v>42226</v>
      </c>
      <c r="AZ80" s="20" t="s">
        <v>682</v>
      </c>
      <c r="BA80" s="21"/>
    </row>
    <row r="81" spans="1:53" s="14" customFormat="1" ht="239.25" customHeight="1" x14ac:dyDescent="0.25">
      <c r="A81" s="15" t="s">
        <v>129</v>
      </c>
      <c r="B81" s="16" t="s">
        <v>217</v>
      </c>
      <c r="C81" s="17">
        <v>466.1</v>
      </c>
      <c r="D81" s="17"/>
      <c r="E81" s="9">
        <v>14.5</v>
      </c>
      <c r="F81" s="16" t="s">
        <v>304</v>
      </c>
      <c r="G81" s="16" t="s">
        <v>33</v>
      </c>
      <c r="H81" s="16" t="s">
        <v>399</v>
      </c>
      <c r="I81" s="31" t="s">
        <v>469</v>
      </c>
      <c r="J81" s="31" t="s">
        <v>539</v>
      </c>
      <c r="K81" s="16" t="s">
        <v>678</v>
      </c>
      <c r="L81" s="18"/>
      <c r="M81" s="18"/>
      <c r="N81" s="18"/>
      <c r="O81" s="18"/>
      <c r="P81" s="18"/>
      <c r="Q81" s="18"/>
      <c r="R81" s="18"/>
      <c r="S81" s="18"/>
      <c r="T81" s="18"/>
      <c r="U81" s="18"/>
      <c r="V81" s="18"/>
      <c r="W81" s="18"/>
      <c r="X81" s="18"/>
      <c r="Y81" s="18"/>
      <c r="Z81" s="18"/>
      <c r="AA81" s="18"/>
      <c r="AB81" s="18"/>
      <c r="AC81" s="18"/>
      <c r="AD81" s="18"/>
      <c r="AE81" s="18"/>
      <c r="AF81" s="18"/>
      <c r="AG81" s="18"/>
      <c r="AH81" s="18"/>
      <c r="AI81" s="18"/>
      <c r="AJ81" s="18"/>
      <c r="AK81" s="18"/>
      <c r="AL81" s="18"/>
      <c r="AM81" s="18"/>
      <c r="AN81" s="18" t="s">
        <v>575</v>
      </c>
      <c r="AO81" s="18"/>
      <c r="AP81" s="18"/>
      <c r="AQ81" s="18"/>
      <c r="AR81" s="18"/>
      <c r="AS81" s="18"/>
      <c r="AT81" s="18"/>
      <c r="AU81" s="18"/>
      <c r="AV81" s="18"/>
      <c r="AW81" s="18"/>
      <c r="AX81" s="18"/>
      <c r="AY81" s="19">
        <v>42218</v>
      </c>
      <c r="AZ81" s="20" t="s">
        <v>679</v>
      </c>
      <c r="BA81" s="21"/>
    </row>
    <row r="82" spans="1:53" s="14" customFormat="1" ht="233.25" customHeight="1" x14ac:dyDescent="0.25">
      <c r="A82" s="15" t="s">
        <v>130</v>
      </c>
      <c r="B82" s="16" t="s">
        <v>218</v>
      </c>
      <c r="C82" s="17">
        <v>466.1</v>
      </c>
      <c r="D82" s="17"/>
      <c r="E82" s="9">
        <v>5</v>
      </c>
      <c r="F82" s="16" t="s">
        <v>305</v>
      </c>
      <c r="G82" s="16" t="s">
        <v>33</v>
      </c>
      <c r="H82" s="16" t="s">
        <v>400</v>
      </c>
      <c r="I82" s="31" t="s">
        <v>439</v>
      </c>
      <c r="J82" s="31" t="s">
        <v>50</v>
      </c>
      <c r="K82" s="16"/>
      <c r="L82" s="18"/>
      <c r="M82" s="18"/>
      <c r="N82" s="18"/>
      <c r="O82" s="18"/>
      <c r="P82" s="18"/>
      <c r="Q82" s="18"/>
      <c r="R82" s="18"/>
      <c r="S82" s="18"/>
      <c r="T82" s="18"/>
      <c r="U82" s="18"/>
      <c r="V82" s="18"/>
      <c r="W82" s="18"/>
      <c r="X82" s="18"/>
      <c r="Y82" s="18"/>
      <c r="Z82" s="18"/>
      <c r="AA82" s="18"/>
      <c r="AB82" s="18"/>
      <c r="AC82" s="18"/>
      <c r="AD82" s="18"/>
      <c r="AE82" s="18"/>
      <c r="AF82" s="18"/>
      <c r="AG82" s="18"/>
      <c r="AH82" s="18"/>
      <c r="AI82" s="18"/>
      <c r="AJ82" s="18"/>
      <c r="AK82" s="18"/>
      <c r="AL82" s="18"/>
      <c r="AM82" s="18"/>
      <c r="AN82" s="18" t="s">
        <v>575</v>
      </c>
      <c r="AO82" s="18"/>
      <c r="AP82" s="18"/>
      <c r="AQ82" s="18"/>
      <c r="AR82" s="18"/>
      <c r="AS82" s="18"/>
      <c r="AT82" s="18"/>
      <c r="AU82" s="18"/>
      <c r="AV82" s="18"/>
      <c r="AW82" s="18"/>
      <c r="AX82" s="18"/>
      <c r="AY82" s="19">
        <v>42220</v>
      </c>
      <c r="AZ82" s="20"/>
      <c r="BA82" s="21"/>
    </row>
    <row r="83" spans="1:53" s="14" customFormat="1" ht="189" x14ac:dyDescent="0.25">
      <c r="A83" s="15" t="s">
        <v>132</v>
      </c>
      <c r="B83" s="16" t="s">
        <v>220</v>
      </c>
      <c r="C83" s="17">
        <v>466.1</v>
      </c>
      <c r="D83" s="17"/>
      <c r="E83" s="9">
        <v>15</v>
      </c>
      <c r="F83" s="16" t="s">
        <v>307</v>
      </c>
      <c r="G83" s="16" t="s">
        <v>33</v>
      </c>
      <c r="H83" s="16" t="s">
        <v>402</v>
      </c>
      <c r="I83" s="31" t="s">
        <v>592</v>
      </c>
      <c r="J83" s="31" t="s">
        <v>541</v>
      </c>
      <c r="K83" s="16" t="s">
        <v>595</v>
      </c>
      <c r="L83" s="18"/>
      <c r="M83" s="18"/>
      <c r="N83" s="18"/>
      <c r="O83" s="18"/>
      <c r="P83" s="18"/>
      <c r="Q83" s="18"/>
      <c r="R83" s="18"/>
      <c r="S83" s="18"/>
      <c r="T83" s="18"/>
      <c r="U83" s="18"/>
      <c r="V83" s="18"/>
      <c r="W83" s="18"/>
      <c r="X83" s="18"/>
      <c r="Y83" s="18"/>
      <c r="Z83" s="18"/>
      <c r="AA83" s="18"/>
      <c r="AB83" s="18"/>
      <c r="AC83" s="18"/>
      <c r="AD83" s="18"/>
      <c r="AE83" s="18"/>
      <c r="AF83" s="18"/>
      <c r="AG83" s="18"/>
      <c r="AH83" s="18"/>
      <c r="AI83" s="18"/>
      <c r="AJ83" s="18"/>
      <c r="AK83" s="18"/>
      <c r="AL83" s="18" t="s">
        <v>563</v>
      </c>
      <c r="AM83" s="18"/>
      <c r="AN83" s="18" t="s">
        <v>593</v>
      </c>
      <c r="AO83" s="18"/>
      <c r="AP83" s="18"/>
      <c r="AQ83" s="18"/>
      <c r="AR83" s="18"/>
      <c r="AS83" s="18"/>
      <c r="AT83" s="18"/>
      <c r="AU83" s="18"/>
      <c r="AV83" s="18"/>
      <c r="AW83" s="18"/>
      <c r="AX83" s="18"/>
      <c r="AY83" s="19">
        <v>42222</v>
      </c>
      <c r="AZ83" s="20"/>
      <c r="BA83" s="21"/>
    </row>
    <row r="84" spans="1:53" s="14" customFormat="1" ht="135" x14ac:dyDescent="0.25">
      <c r="A84" s="15" t="s">
        <v>134</v>
      </c>
      <c r="B84" s="16" t="s">
        <v>222</v>
      </c>
      <c r="C84" s="17">
        <v>466.1</v>
      </c>
      <c r="D84" s="17"/>
      <c r="E84" s="9">
        <v>15</v>
      </c>
      <c r="F84" s="16" t="s">
        <v>309</v>
      </c>
      <c r="G84" s="16" t="s">
        <v>33</v>
      </c>
      <c r="H84" s="16" t="s">
        <v>404</v>
      </c>
      <c r="I84" s="31" t="s">
        <v>472</v>
      </c>
      <c r="J84" s="31" t="s">
        <v>542</v>
      </c>
      <c r="K84" s="16" t="s">
        <v>594</v>
      </c>
      <c r="L84" s="18"/>
      <c r="M84" s="18"/>
      <c r="N84" s="18"/>
      <c r="O84" s="18"/>
      <c r="P84" s="18"/>
      <c r="Q84" s="18"/>
      <c r="R84" s="18"/>
      <c r="S84" s="18"/>
      <c r="T84" s="18"/>
      <c r="U84" s="18"/>
      <c r="V84" s="18"/>
      <c r="W84" s="18"/>
      <c r="X84" s="18"/>
      <c r="Y84" s="18"/>
      <c r="Z84" s="18"/>
      <c r="AA84" s="18"/>
      <c r="AB84" s="18"/>
      <c r="AC84" s="18"/>
      <c r="AD84" s="18"/>
      <c r="AE84" s="18"/>
      <c r="AF84" s="18"/>
      <c r="AG84" s="18"/>
      <c r="AH84" s="18"/>
      <c r="AI84" s="18"/>
      <c r="AJ84" s="18"/>
      <c r="AK84" s="18"/>
      <c r="AL84" s="18" t="s">
        <v>563</v>
      </c>
      <c r="AM84" s="18"/>
      <c r="AN84" s="18">
        <v>0.22</v>
      </c>
      <c r="AO84" s="18"/>
      <c r="AP84" s="18"/>
      <c r="AQ84" s="18"/>
      <c r="AR84" s="18"/>
      <c r="AS84" s="18"/>
      <c r="AT84" s="18"/>
      <c r="AU84" s="18"/>
      <c r="AV84" s="18"/>
      <c r="AW84" s="18"/>
      <c r="AX84" s="18"/>
      <c r="AY84" s="19">
        <v>42227</v>
      </c>
      <c r="AZ84" s="20"/>
      <c r="BA84" s="21"/>
    </row>
    <row r="85" spans="1:53" s="14" customFormat="1" ht="229.5" customHeight="1" x14ac:dyDescent="0.25">
      <c r="A85" s="15" t="s">
        <v>135</v>
      </c>
      <c r="B85" s="16" t="s">
        <v>223</v>
      </c>
      <c r="C85" s="17">
        <v>466.1</v>
      </c>
      <c r="D85" s="17"/>
      <c r="E85" s="9">
        <v>15</v>
      </c>
      <c r="F85" s="16" t="s">
        <v>310</v>
      </c>
      <c r="G85" s="16" t="s">
        <v>33</v>
      </c>
      <c r="H85" s="16" t="s">
        <v>405</v>
      </c>
      <c r="I85" s="31" t="s">
        <v>473</v>
      </c>
      <c r="J85" s="31" t="s">
        <v>543</v>
      </c>
      <c r="K85" s="16" t="s">
        <v>596</v>
      </c>
      <c r="L85" s="18"/>
      <c r="M85" s="18"/>
      <c r="N85" s="18"/>
      <c r="O85" s="18"/>
      <c r="P85" s="18"/>
      <c r="Q85" s="18"/>
      <c r="R85" s="18"/>
      <c r="S85" s="18"/>
      <c r="T85" s="18"/>
      <c r="U85" s="18"/>
      <c r="V85" s="18"/>
      <c r="W85" s="18"/>
      <c r="X85" s="18"/>
      <c r="Y85" s="18"/>
      <c r="Z85" s="18"/>
      <c r="AA85" s="18"/>
      <c r="AB85" s="18"/>
      <c r="AC85" s="18"/>
      <c r="AD85" s="18"/>
      <c r="AE85" s="18"/>
      <c r="AF85" s="18"/>
      <c r="AG85" s="18"/>
      <c r="AH85" s="18"/>
      <c r="AI85" s="18"/>
      <c r="AJ85" s="18"/>
      <c r="AK85" s="18"/>
      <c r="AL85" s="18"/>
      <c r="AM85" s="18"/>
      <c r="AN85" s="18" t="s">
        <v>577</v>
      </c>
      <c r="AO85" s="18"/>
      <c r="AP85" s="18"/>
      <c r="AQ85" s="18"/>
      <c r="AR85" s="18"/>
      <c r="AS85" s="18"/>
      <c r="AT85" s="18"/>
      <c r="AU85" s="18"/>
      <c r="AV85" s="18"/>
      <c r="AW85" s="18"/>
      <c r="AX85" s="18"/>
      <c r="AY85" s="19">
        <v>42226</v>
      </c>
      <c r="AZ85" s="20"/>
      <c r="BA85" s="21"/>
    </row>
    <row r="86" spans="1:53" s="14" customFormat="1" ht="267" customHeight="1" x14ac:dyDescent="0.25">
      <c r="A86" s="15" t="s">
        <v>136</v>
      </c>
      <c r="B86" s="16" t="s">
        <v>224</v>
      </c>
      <c r="C86" s="17">
        <v>466.1</v>
      </c>
      <c r="D86" s="17"/>
      <c r="E86" s="9">
        <v>15</v>
      </c>
      <c r="F86" s="16" t="s">
        <v>311</v>
      </c>
      <c r="G86" s="16" t="s">
        <v>33</v>
      </c>
      <c r="H86" s="16" t="s">
        <v>406</v>
      </c>
      <c r="I86" s="31" t="s">
        <v>474</v>
      </c>
      <c r="J86" s="31" t="s">
        <v>544</v>
      </c>
      <c r="K86" s="16"/>
      <c r="L86" s="18"/>
      <c r="M86" s="18"/>
      <c r="N86" s="18"/>
      <c r="O86" s="18"/>
      <c r="P86" s="18"/>
      <c r="Q86" s="18"/>
      <c r="R86" s="18"/>
      <c r="S86" s="18"/>
      <c r="T86" s="18"/>
      <c r="U86" s="18"/>
      <c r="V86" s="18"/>
      <c r="W86" s="18"/>
      <c r="X86" s="18"/>
      <c r="Y86" s="18"/>
      <c r="Z86" s="18"/>
      <c r="AA86" s="18"/>
      <c r="AB86" s="18"/>
      <c r="AC86" s="18"/>
      <c r="AD86" s="18"/>
      <c r="AE86" s="18"/>
      <c r="AF86" s="18"/>
      <c r="AG86" s="18"/>
      <c r="AH86" s="18"/>
      <c r="AI86" s="18"/>
      <c r="AJ86" s="18"/>
      <c r="AK86" s="18"/>
      <c r="AL86" s="18"/>
      <c r="AM86" s="18"/>
      <c r="AN86" s="18" t="s">
        <v>597</v>
      </c>
      <c r="AO86" s="18"/>
      <c r="AP86" s="18"/>
      <c r="AQ86" s="18"/>
      <c r="AR86" s="18"/>
      <c r="AS86" s="18"/>
      <c r="AT86" s="18"/>
      <c r="AU86" s="18"/>
      <c r="AV86" s="18"/>
      <c r="AW86" s="18"/>
      <c r="AX86" s="18"/>
      <c r="AY86" s="19">
        <v>42227</v>
      </c>
      <c r="AZ86" s="20"/>
      <c r="BA86" s="21"/>
    </row>
    <row r="87" spans="1:53" s="14" customFormat="1" ht="363" customHeight="1" x14ac:dyDescent="0.25">
      <c r="A87" s="15" t="s">
        <v>137</v>
      </c>
      <c r="B87" s="16" t="s">
        <v>225</v>
      </c>
      <c r="C87" s="17">
        <v>466.1</v>
      </c>
      <c r="D87" s="17"/>
      <c r="E87" s="9">
        <v>15</v>
      </c>
      <c r="F87" s="16" t="s">
        <v>312</v>
      </c>
      <c r="G87" s="16" t="s">
        <v>33</v>
      </c>
      <c r="H87" s="16" t="s">
        <v>407</v>
      </c>
      <c r="I87" s="31" t="s">
        <v>475</v>
      </c>
      <c r="J87" s="31" t="s">
        <v>545</v>
      </c>
      <c r="K87" s="16" t="s">
        <v>683</v>
      </c>
      <c r="L87" s="18"/>
      <c r="M87" s="18"/>
      <c r="N87" s="18"/>
      <c r="O87" s="18"/>
      <c r="P87" s="18"/>
      <c r="Q87" s="18"/>
      <c r="R87" s="18"/>
      <c r="S87" s="18"/>
      <c r="T87" s="209" t="s">
        <v>685</v>
      </c>
      <c r="U87" s="18"/>
      <c r="V87" s="18"/>
      <c r="W87" s="18"/>
      <c r="X87" s="209">
        <v>1</v>
      </c>
      <c r="Y87" s="18"/>
      <c r="Z87" s="18"/>
      <c r="AA87" s="18"/>
      <c r="AB87" s="18"/>
      <c r="AC87" s="18"/>
      <c r="AD87" s="18"/>
      <c r="AE87" s="18"/>
      <c r="AF87" s="209" t="s">
        <v>684</v>
      </c>
      <c r="AG87" s="209">
        <v>1</v>
      </c>
      <c r="AH87" s="18"/>
      <c r="AI87" s="18"/>
      <c r="AJ87" s="18"/>
      <c r="AK87" s="18"/>
      <c r="AL87" s="18"/>
      <c r="AM87" s="18"/>
      <c r="AN87" s="209">
        <v>0.5</v>
      </c>
      <c r="AO87" s="18"/>
      <c r="AP87" s="18"/>
      <c r="AQ87" s="18"/>
      <c r="AR87" s="18"/>
      <c r="AS87" s="18"/>
      <c r="AT87" s="18"/>
      <c r="AU87" s="18"/>
      <c r="AV87" s="18"/>
      <c r="AW87" s="18"/>
      <c r="AX87" s="18"/>
      <c r="AY87" s="19">
        <v>42226</v>
      </c>
      <c r="AZ87" s="20"/>
      <c r="BA87" s="21"/>
    </row>
    <row r="88" spans="1:53" s="14" customFormat="1" ht="323.25" customHeight="1" x14ac:dyDescent="0.25">
      <c r="A88" s="15" t="s">
        <v>138</v>
      </c>
      <c r="B88" s="16" t="s">
        <v>226</v>
      </c>
      <c r="C88" s="17">
        <v>466.1</v>
      </c>
      <c r="D88" s="17"/>
      <c r="E88" s="9">
        <v>15</v>
      </c>
      <c r="F88" s="16" t="s">
        <v>313</v>
      </c>
      <c r="G88" s="16" t="s">
        <v>33</v>
      </c>
      <c r="H88" s="16" t="s">
        <v>408</v>
      </c>
      <c r="I88" s="31" t="s">
        <v>476</v>
      </c>
      <c r="J88" s="31" t="s">
        <v>545</v>
      </c>
      <c r="K88" s="16" t="s">
        <v>683</v>
      </c>
      <c r="L88" s="18"/>
      <c r="M88" s="18"/>
      <c r="N88" s="18"/>
      <c r="O88" s="18"/>
      <c r="P88" s="18"/>
      <c r="Q88" s="18"/>
      <c r="R88" s="18"/>
      <c r="S88" s="18"/>
      <c r="T88" s="210"/>
      <c r="U88" s="18"/>
      <c r="V88" s="18"/>
      <c r="W88" s="18"/>
      <c r="X88" s="210"/>
      <c r="Y88" s="18"/>
      <c r="Z88" s="18"/>
      <c r="AA88" s="18"/>
      <c r="AB88" s="18"/>
      <c r="AC88" s="18"/>
      <c r="AD88" s="18"/>
      <c r="AE88" s="18"/>
      <c r="AF88" s="210"/>
      <c r="AG88" s="210"/>
      <c r="AH88" s="18"/>
      <c r="AI88" s="18"/>
      <c r="AJ88" s="18"/>
      <c r="AK88" s="18"/>
      <c r="AL88" s="18"/>
      <c r="AM88" s="18"/>
      <c r="AN88" s="210"/>
      <c r="AO88" s="18"/>
      <c r="AP88" s="18"/>
      <c r="AQ88" s="18"/>
      <c r="AR88" s="18"/>
      <c r="AS88" s="18"/>
      <c r="AT88" s="18"/>
      <c r="AU88" s="18"/>
      <c r="AV88" s="18"/>
      <c r="AW88" s="18"/>
      <c r="AX88" s="18"/>
      <c r="AY88" s="19">
        <v>42226</v>
      </c>
      <c r="AZ88" s="20"/>
      <c r="BA88" s="21"/>
    </row>
    <row r="89" spans="1:53" s="14" customFormat="1" ht="239.25" customHeight="1" x14ac:dyDescent="0.25">
      <c r="A89" s="15" t="s">
        <v>139</v>
      </c>
      <c r="B89" s="16" t="s">
        <v>227</v>
      </c>
      <c r="C89" s="17">
        <v>466.1</v>
      </c>
      <c r="D89" s="17"/>
      <c r="E89" s="9">
        <v>5</v>
      </c>
      <c r="F89" s="16" t="s">
        <v>314</v>
      </c>
      <c r="G89" s="16" t="s">
        <v>323</v>
      </c>
      <c r="H89" s="16" t="s">
        <v>409</v>
      </c>
      <c r="I89" s="31" t="s">
        <v>477</v>
      </c>
      <c r="J89" s="31" t="s">
        <v>546</v>
      </c>
      <c r="K89" s="16" t="s">
        <v>598</v>
      </c>
      <c r="L89" s="18"/>
      <c r="M89" s="18"/>
      <c r="N89" s="18"/>
      <c r="O89" s="18"/>
      <c r="P89" s="18"/>
      <c r="Q89" s="18"/>
      <c r="R89" s="18"/>
      <c r="S89" s="18"/>
      <c r="T89" s="18"/>
      <c r="U89" s="18"/>
      <c r="V89" s="18"/>
      <c r="W89" s="18"/>
      <c r="X89" s="18"/>
      <c r="Y89" s="18"/>
      <c r="Z89" s="18"/>
      <c r="AA89" s="18"/>
      <c r="AB89" s="18"/>
      <c r="AC89" s="18"/>
      <c r="AD89" s="18"/>
      <c r="AE89" s="18"/>
      <c r="AF89" s="18"/>
      <c r="AG89" s="18"/>
      <c r="AH89" s="18"/>
      <c r="AI89" s="18"/>
      <c r="AJ89" s="18"/>
      <c r="AK89" s="18"/>
      <c r="AL89" s="18"/>
      <c r="AM89" s="18"/>
      <c r="AN89" s="18" t="s">
        <v>554</v>
      </c>
      <c r="AO89" s="18"/>
      <c r="AP89" s="18"/>
      <c r="AQ89" s="18"/>
      <c r="AR89" s="18"/>
      <c r="AS89" s="18"/>
      <c r="AT89" s="18"/>
      <c r="AU89" s="18"/>
      <c r="AV89" s="18"/>
      <c r="AW89" s="18"/>
      <c r="AX89" s="18"/>
      <c r="AY89" s="19">
        <v>42221</v>
      </c>
      <c r="AZ89" s="20"/>
      <c r="BA89" s="21"/>
    </row>
    <row r="90" spans="1:53" s="14" customFormat="1" ht="147" customHeight="1" x14ac:dyDescent="0.25">
      <c r="A90" s="15" t="s">
        <v>140</v>
      </c>
      <c r="B90" s="16" t="s">
        <v>228</v>
      </c>
      <c r="C90" s="17">
        <v>466.1</v>
      </c>
      <c r="D90" s="17"/>
      <c r="E90" s="9">
        <v>14</v>
      </c>
      <c r="F90" s="16" t="s">
        <v>315</v>
      </c>
      <c r="G90" s="16" t="s">
        <v>322</v>
      </c>
      <c r="H90" s="16" t="s">
        <v>410</v>
      </c>
      <c r="I90" s="31" t="s">
        <v>35</v>
      </c>
      <c r="J90" s="31" t="s">
        <v>547</v>
      </c>
      <c r="K90" s="16" t="s">
        <v>686</v>
      </c>
      <c r="L90" s="18"/>
      <c r="M90" s="18"/>
      <c r="N90" s="18"/>
      <c r="O90" s="18"/>
      <c r="P90" s="18"/>
      <c r="Q90" s="18"/>
      <c r="R90" s="18"/>
      <c r="S90" s="18"/>
      <c r="T90" s="18"/>
      <c r="U90" s="18"/>
      <c r="V90" s="18"/>
      <c r="W90" s="18"/>
      <c r="X90" s="18"/>
      <c r="Y90" s="18"/>
      <c r="Z90" s="18"/>
      <c r="AA90" s="18"/>
      <c r="AB90" s="18"/>
      <c r="AC90" s="18"/>
      <c r="AD90" s="18"/>
      <c r="AE90" s="18"/>
      <c r="AF90" s="18"/>
      <c r="AG90" s="18"/>
      <c r="AH90" s="18"/>
      <c r="AI90" s="18"/>
      <c r="AJ90" s="18"/>
      <c r="AK90" s="18"/>
      <c r="AL90" s="18"/>
      <c r="AM90" s="18"/>
      <c r="AN90" s="18"/>
      <c r="AO90" s="18"/>
      <c r="AP90" s="18"/>
      <c r="AQ90" s="18"/>
      <c r="AR90" s="18">
        <v>0.04</v>
      </c>
      <c r="AS90" s="18"/>
      <c r="AT90" s="18"/>
      <c r="AU90" s="18"/>
      <c r="AV90" s="18"/>
      <c r="AW90" s="18"/>
      <c r="AX90" s="18"/>
      <c r="AY90" s="19">
        <v>42228</v>
      </c>
      <c r="AZ90" s="20"/>
      <c r="BA90" s="21"/>
    </row>
  </sheetData>
  <autoFilter ref="A2:AZ90"/>
  <mergeCells count="21">
    <mergeCell ref="T87:T88"/>
    <mergeCell ref="X87:X88"/>
    <mergeCell ref="AF87:AF88"/>
    <mergeCell ref="AG87:AG88"/>
    <mergeCell ref="AN87:AN88"/>
    <mergeCell ref="R22:R24"/>
    <mergeCell ref="X22:X24"/>
    <mergeCell ref="AF22:AF24"/>
    <mergeCell ref="AG22:AG24"/>
    <mergeCell ref="AN22:AN23"/>
    <mergeCell ref="AP11:AP12"/>
    <mergeCell ref="AZ11:AZ12"/>
    <mergeCell ref="AP14:AP16"/>
    <mergeCell ref="AZ14:AZ16"/>
    <mergeCell ref="AN36:AN37"/>
    <mergeCell ref="AZ36:AZ37"/>
    <mergeCell ref="AT43:AT44"/>
    <mergeCell ref="K43:K44"/>
    <mergeCell ref="AN57:AN58"/>
    <mergeCell ref="AN67:AN68"/>
    <mergeCell ref="AP79:AP80"/>
  </mergeCells>
  <pageMargins left="0" right="0" top="0" bottom="0" header="0" footer="0"/>
  <pageSetup paperSize="9" scale="19" fitToHeight="15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6</vt:i4>
      </vt:variant>
    </vt:vector>
  </HeadingPairs>
  <TitlesOfParts>
    <vt:vector size="9" baseType="lpstr">
      <vt:lpstr>45_лот_(льготники)+</vt:lpstr>
      <vt:lpstr>45_лот_(льготник Северо-Восток)</vt:lpstr>
      <vt:lpstr>45_лот_(льготники)</vt:lpstr>
      <vt:lpstr>'45_лот_(льготник Северо-Восток)'!Заголовки_для_печати</vt:lpstr>
      <vt:lpstr>'45_лот_(льготники)'!Заголовки_для_печати</vt:lpstr>
      <vt:lpstr>'45_лот_(льготники)+'!Заголовки_для_печати</vt:lpstr>
      <vt:lpstr>'45_лот_(льготник Северо-Восток)'!Область_печати</vt:lpstr>
      <vt:lpstr>'45_лот_(льготники)'!Область_печати</vt:lpstr>
      <vt:lpstr>'45_лот_(льготники)+'!Область_печати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2015-03-25T11:47:52Z</dcterms:modified>
</cp:coreProperties>
</file>